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 activeTab="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3" i="11" l="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<sst xmlns="http://schemas.openxmlformats.org/spreadsheetml/2006/main" count="161" uniqueCount="66">
  <si>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</si>
  <si>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</si>
  <si>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</si>
  <si>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</si>
  <si>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</si>
  <si>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</si>
  <si>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</si>
  <si>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</si>
  <si>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</si>
  <si>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</si>
  <si>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</si>
  <si>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</si>
  <si>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</si>
  <si>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</si>
  <si>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</si>
  <si>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</si>
  <si>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</si>
  <si>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</si>
  <si>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</si>
  <si>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</si>
  <si>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</si>
  <si>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</si>
  <si>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</si>
  <si>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</si>
  <si>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</si>
  <si>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</si>
  <si>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</si>
  <si>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</si>
  <si>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</si>
  <si>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</si>
  <si>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</si>
  <si>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</si>
  <si>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</si>
  <si>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</si>
  <si>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</si>
  <si>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</si>
  <si>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</si>
  <si>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</si>
  <si>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</si>
  <si>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</si>
  <si>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</si>
  <si>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</si>
  <si>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</si>
  <si>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</si>
  <si>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</si>
  <si>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</si>
  <si>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</si>
  <si>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</si>
  <si>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</si>
  <si>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</si>
  <si>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</si>
  <si>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</si>
  <si>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</si>
  <si>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</si>
  <si>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UN21</t>
  </si>
  <si>
    <t>121</t>
  </si>
  <si>
    <t>DS</t>
  </si>
  <si>
    <t>DF</t>
  </si>
  <si>
    <t>06:05:00</t>
  </si>
  <si>
    <t>06:20:00</t>
  </si>
  <si>
    <t>00:30:00</t>
  </si>
  <si>
    <t>00:15:00</t>
  </si>
  <si>
    <t>06:50:00</t>
  </si>
  <si>
    <t>AntofagastaUN21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</si>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</sst>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436805554" createdVersion="5" refreshedVersion="5" minRefreshableVersion="3" recordCount="2">
  <cacheSource type="worksheet">
    <worksheetSource ref="K1:O3" sheet="Resumen"/>
  </cacheSource>
  <cacheFields count="5">
    <cacheField name="Unidad" numFmtId="0">
      <sharedItems count="2">
        <s v="UN21"/>
        <s v="UN02" u="1"/>
      </sharedItems>
    </cacheField>
    <cacheField name="Servicio" numFmtId="0">
      <sharedItems count="2">
        <s v="121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809375002" createdVersion="5" refreshedVersion="5" minRefreshableVersion="3" recordCount="46">
  <cacheSource type="worksheet">
    <worksheetSource name="Tabla1"/>
  </cacheSource>
  <cacheFields count="13">
    <cacheField name="Unidad de Negocio" numFmtId="0">
      <sharedItems count="2">
        <s v="UN21"/>
        <s v="UN02" u="1"/>
      </sharedItems>
    </cacheField>
    <cacheField name="Servicio" numFmtId="1">
      <sharedItems containsSemiMixedTypes="0" containsString="0" containsNumber="1" containsInteger="1" minValue="121" maxValue="121" count="1">
        <n v="12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4"/>
    </cacheField>
    <cacheField name="Longitud" numFmtId="165">
      <sharedItems containsSemiMixedTypes="0" containsString="0" containsNumber="1" minValue="-70.440405999999996" maxValue="-70.378473999999997"/>
    </cacheField>
    <cacheField name="Latitud" numFmtId="165">
      <sharedItems containsSemiMixedTypes="0" containsString="0" containsNumber="1" minValue="-23.735088000000001" maxValue="-23.544913999999999"/>
    </cacheField>
    <cacheField name="Distancia al origen" numFmtId="2">
      <sharedItems containsSemiMixedTypes="0" containsString="0" containsNumber="1" minValue="300.75582885742187" maxValue="29547.59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n v="0"/>
    <n v="1"/>
  </r>
  <r>
    <x v="0"/>
    <x v="0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x v="0"/>
    <x v="0"/>
    <x v="0"/>
    <n v="1"/>
    <n v="-70.391171"/>
    <n v="-23.544915"/>
    <n v="329.73171997070312"/>
    <n v="1"/>
    <n v="1"/>
    <x v="0"/>
    <n v="0.9"/>
    <n v="1"/>
    <m/>
  </r>
  <r>
    <x v="0"/>
    <x v="0"/>
    <x v="0"/>
    <n v="2"/>
    <n v="-70.393444000000002"/>
    <n v="-23.550485999999999"/>
    <n v="1343.2607421875"/>
    <n v="1"/>
    <n v="1"/>
    <x v="0"/>
    <n v="0.05"/>
    <n v="1"/>
    <m/>
  </r>
  <r>
    <x v="0"/>
    <x v="0"/>
    <x v="0"/>
    <n v="3"/>
    <n v="-70.395228000000003"/>
    <n v="-23.558346"/>
    <n v="2455.352294921875"/>
    <n v="1"/>
    <n v="0"/>
    <x v="0"/>
    <n v="0"/>
    <n v="1"/>
    <m/>
  </r>
  <r>
    <x v="0"/>
    <x v="0"/>
    <x v="0"/>
    <n v="4"/>
    <n v="-70.392837999999998"/>
    <n v="-23.568041000000001"/>
    <n v="3732.283935546875"/>
    <n v="1"/>
    <n v="0"/>
    <x v="0"/>
    <n v="0"/>
    <n v="1"/>
    <m/>
  </r>
  <r>
    <x v="0"/>
    <x v="0"/>
    <x v="0"/>
    <n v="5"/>
    <n v="-70.394379999999998"/>
    <n v="-23.571465"/>
    <n v="4264.84326171875"/>
    <n v="1"/>
    <n v="0"/>
    <x v="0"/>
    <n v="0"/>
    <n v="1"/>
    <m/>
  </r>
  <r>
    <x v="0"/>
    <x v="0"/>
    <x v="0"/>
    <n v="6"/>
    <n v="-70.388238999999999"/>
    <n v="-23.576429000000001"/>
    <n v="5577.197265625"/>
    <n v="1"/>
    <n v="0"/>
    <x v="0"/>
    <n v="0"/>
    <n v="1"/>
    <m/>
  </r>
  <r>
    <x v="0"/>
    <x v="0"/>
    <x v="0"/>
    <n v="7"/>
    <n v="-70.382176000000001"/>
    <n v="-23.573125000000001"/>
    <n v="6526.1748046875"/>
    <n v="1"/>
    <n v="0"/>
    <x v="0"/>
    <n v="0"/>
    <n v="1"/>
    <m/>
  </r>
  <r>
    <x v="0"/>
    <x v="0"/>
    <x v="0"/>
    <n v="8"/>
    <n v="-70.382194999999996"/>
    <n v="-23.567871"/>
    <n v="7271.8701171875"/>
    <n v="1"/>
    <n v="0"/>
    <x v="0"/>
    <n v="0"/>
    <n v="1"/>
    <m/>
  </r>
  <r>
    <x v="0"/>
    <x v="0"/>
    <x v="0"/>
    <n v="9"/>
    <n v="-70.379811000000004"/>
    <n v="-23.574466000000001"/>
    <n v="8069.66162109375"/>
    <n v="1"/>
    <n v="0"/>
    <x v="0"/>
    <n v="0"/>
    <n v="1"/>
    <m/>
  </r>
  <r>
    <x v="0"/>
    <x v="0"/>
    <x v="0"/>
    <n v="10"/>
    <n v="-70.378473999999997"/>
    <n v="-23.596067999999999"/>
    <n v="10467.349609375"/>
    <n v="1"/>
    <n v="0"/>
    <x v="0"/>
    <n v="0"/>
    <n v="1"/>
    <m/>
  </r>
  <r>
    <x v="0"/>
    <x v="0"/>
    <x v="0"/>
    <n v="11"/>
    <n v="-70.380032999999997"/>
    <n v="-23.599309000000002"/>
    <n v="10995.8359375"/>
    <n v="1"/>
    <n v="0"/>
    <x v="0"/>
    <n v="0"/>
    <n v="1"/>
    <m/>
  </r>
  <r>
    <x v="0"/>
    <x v="0"/>
    <x v="0"/>
    <n v="12"/>
    <n v="-70.382045000000005"/>
    <n v="-23.600643999999999"/>
    <n v="11354.205078125"/>
    <n v="1"/>
    <n v="0"/>
    <x v="0"/>
    <n v="0"/>
    <n v="1"/>
    <m/>
  </r>
  <r>
    <x v="0"/>
    <x v="0"/>
    <x v="0"/>
    <n v="13"/>
    <n v="-70.383847000000003"/>
    <n v="-23.603935"/>
    <n v="11871.3154296875"/>
    <n v="1"/>
    <n v="0"/>
    <x v="0"/>
    <n v="0"/>
    <n v="1"/>
    <m/>
  </r>
  <r>
    <x v="0"/>
    <x v="0"/>
    <x v="0"/>
    <n v="14"/>
    <n v="-70.384198999999995"/>
    <n v="-23.608004000000001"/>
    <n v="12456.783203125"/>
    <n v="1"/>
    <n v="0"/>
    <x v="0"/>
    <n v="0"/>
    <n v="1"/>
    <m/>
  </r>
  <r>
    <x v="0"/>
    <x v="0"/>
    <x v="0"/>
    <n v="15"/>
    <n v="-70.382666"/>
    <n v="-23.612476000000001"/>
    <n v="13028.3046875"/>
    <n v="1"/>
    <n v="0"/>
    <x v="0"/>
    <n v="0"/>
    <n v="1"/>
    <m/>
  </r>
  <r>
    <x v="0"/>
    <x v="0"/>
    <x v="0"/>
    <n v="16"/>
    <n v="-70.389341999999999"/>
    <n v="-23.629528000000001"/>
    <n v="15130.3154296875"/>
    <n v="1"/>
    <n v="0"/>
    <x v="0"/>
    <n v="0"/>
    <n v="1"/>
    <m/>
  </r>
  <r>
    <x v="0"/>
    <x v="0"/>
    <x v="0"/>
    <n v="17"/>
    <n v="-70.389578999999998"/>
    <n v="-23.636675"/>
    <n v="15985.169921875"/>
    <n v="1"/>
    <n v="0"/>
    <x v="0"/>
    <n v="0"/>
    <n v="1"/>
    <m/>
  </r>
  <r>
    <x v="0"/>
    <x v="0"/>
    <x v="0"/>
    <n v="18"/>
    <n v="-70.395551999999995"/>
    <n v="-23.646561999999999"/>
    <n v="17402.212890625"/>
    <n v="1"/>
    <n v="0"/>
    <x v="0"/>
    <n v="0"/>
    <n v="1"/>
    <m/>
  </r>
  <r>
    <x v="0"/>
    <x v="0"/>
    <x v="0"/>
    <n v="19"/>
    <n v="-70.400176999999999"/>
    <n v="-23.651373"/>
    <n v="18194.44921875"/>
    <n v="1"/>
    <n v="0"/>
    <x v="0"/>
    <n v="0"/>
    <n v="1"/>
    <m/>
  </r>
  <r>
    <x v="0"/>
    <x v="0"/>
    <x v="0"/>
    <n v="20"/>
    <n v="-70.401633000000004"/>
    <n v="-23.654851000000001"/>
    <n v="18724.44921875"/>
    <n v="1"/>
    <n v="0"/>
    <x v="0"/>
    <n v="0"/>
    <n v="1"/>
    <m/>
  </r>
  <r>
    <x v="0"/>
    <x v="0"/>
    <x v="0"/>
    <n v="21"/>
    <n v="-70.403694999999999"/>
    <n v="-23.666188999999999"/>
    <n v="20018.859375"/>
    <n v="1"/>
    <n v="0"/>
    <x v="0"/>
    <n v="0"/>
    <n v="1"/>
    <m/>
  </r>
  <r>
    <x v="0"/>
    <x v="0"/>
    <x v="0"/>
    <n v="22"/>
    <n v="-70.414629000000005"/>
    <n v="-23.683073"/>
    <n v="22452.9453125"/>
    <n v="1"/>
    <n v="0"/>
    <x v="0"/>
    <n v="0"/>
    <n v="1"/>
    <m/>
  </r>
  <r>
    <x v="0"/>
    <x v="0"/>
    <x v="0"/>
    <n v="23"/>
    <n v="-70.423603999999997"/>
    <n v="-23.702226"/>
    <n v="24879.60546875"/>
    <n v="1"/>
    <n v="0"/>
    <x v="0"/>
    <n v="0"/>
    <n v="1"/>
    <m/>
  </r>
  <r>
    <x v="0"/>
    <x v="0"/>
    <x v="0"/>
    <n v="24"/>
    <n v="-70.440405999999996"/>
    <n v="-23.735088000000001"/>
    <n v="29140.060546875"/>
    <n v="1"/>
    <n v="1"/>
    <x v="0"/>
    <n v="0.05"/>
    <n v="0"/>
    <m/>
  </r>
  <r>
    <x v="0"/>
    <x v="0"/>
    <x v="1"/>
    <n v="1"/>
    <n v="-70.440404000000001"/>
    <n v="-23.735081000000001"/>
    <n v="300.75582885742187"/>
    <n v="1"/>
    <n v="1"/>
    <x v="0"/>
    <n v="0.9"/>
    <n v="1"/>
    <m/>
  </r>
  <r>
    <x v="0"/>
    <x v="0"/>
    <x v="1"/>
    <n v="2"/>
    <n v="-70.433019000000002"/>
    <n v="-23.713054"/>
    <n v="2877.106689453125"/>
    <n v="1"/>
    <n v="1"/>
    <x v="0"/>
    <n v="0.05"/>
    <n v="1"/>
    <m/>
  </r>
  <r>
    <x v="0"/>
    <x v="0"/>
    <x v="1"/>
    <n v="3"/>
    <n v="-70.423490000000001"/>
    <n v="-23.702242999999999"/>
    <n v="4559.92578125"/>
    <n v="1"/>
    <n v="0"/>
    <x v="0"/>
    <n v="0"/>
    <n v="1"/>
    <m/>
  </r>
  <r>
    <x v="0"/>
    <x v="0"/>
    <x v="1"/>
    <n v="4"/>
    <n v="-70.419115000000005"/>
    <n v="-23.694967999999999"/>
    <n v="6119.23388671875"/>
    <n v="1"/>
    <n v="0"/>
    <x v="0"/>
    <n v="0"/>
    <n v="1"/>
    <m/>
  </r>
  <r>
    <x v="0"/>
    <x v="0"/>
    <x v="1"/>
    <n v="5"/>
    <n v="-70.404381000000001"/>
    <n v="-23.6678"/>
    <n v="9675.8076171875"/>
    <n v="1"/>
    <n v="0"/>
    <x v="0"/>
    <n v="0"/>
    <n v="1"/>
    <m/>
  </r>
  <r>
    <x v="0"/>
    <x v="0"/>
    <x v="1"/>
    <n v="6"/>
    <n v="-70.401086000000006"/>
    <n v="-23.655427"/>
    <n v="11113.6396484375"/>
    <n v="1"/>
    <n v="0"/>
    <x v="0"/>
    <n v="0"/>
    <n v="1"/>
    <m/>
  </r>
  <r>
    <x v="0"/>
    <x v="0"/>
    <x v="1"/>
    <n v="7"/>
    <n v="-70.392747999999997"/>
    <n v="-23.645712"/>
    <n v="12695.2509765625"/>
    <n v="1"/>
    <n v="0"/>
    <x v="0"/>
    <n v="0"/>
    <n v="1"/>
    <m/>
  </r>
  <r>
    <x v="0"/>
    <x v="0"/>
    <x v="1"/>
    <n v="8"/>
    <n v="-70.389612999999997"/>
    <n v="-23.636676999999999"/>
    <n v="13884.673828125"/>
    <n v="1"/>
    <n v="0"/>
    <x v="0"/>
    <n v="0"/>
    <n v="1"/>
    <m/>
  </r>
  <r>
    <x v="0"/>
    <x v="0"/>
    <x v="1"/>
    <n v="9"/>
    <n v="-70.389340000000004"/>
    <n v="-23.629555"/>
    <n v="14740.0068359375"/>
    <n v="1"/>
    <n v="0"/>
    <x v="0"/>
    <n v="0"/>
    <n v="1"/>
    <m/>
  </r>
  <r>
    <x v="0"/>
    <x v="0"/>
    <x v="1"/>
    <n v="10"/>
    <n v="-70.383369000000002"/>
    <n v="-23.611535"/>
    <n v="16971.6328125"/>
    <n v="1"/>
    <n v="0"/>
    <x v="0"/>
    <n v="0"/>
    <n v="1"/>
    <m/>
  </r>
  <r>
    <x v="0"/>
    <x v="0"/>
    <x v="1"/>
    <n v="11"/>
    <n v="-70.383853000000002"/>
    <n v="-23.603935"/>
    <n v="18001.392578125"/>
    <n v="1"/>
    <n v="0"/>
    <x v="0"/>
    <n v="0"/>
    <n v="1"/>
    <m/>
  </r>
  <r>
    <x v="0"/>
    <x v="0"/>
    <x v="1"/>
    <n v="12"/>
    <n v="-70.380044999999996"/>
    <n v="-23.599309000000002"/>
    <n v="18876.2578125"/>
    <n v="1"/>
    <n v="0"/>
    <x v="0"/>
    <n v="0"/>
    <n v="1"/>
    <m/>
  </r>
  <r>
    <x v="0"/>
    <x v="0"/>
    <x v="1"/>
    <n v="13"/>
    <n v="-70.378625999999997"/>
    <n v="-23.591526000000002"/>
    <n v="19909.47265625"/>
    <n v="1"/>
    <n v="0"/>
    <x v="0"/>
    <n v="0"/>
    <n v="1"/>
    <m/>
  </r>
  <r>
    <x v="0"/>
    <x v="0"/>
    <x v="1"/>
    <n v="14"/>
    <n v="-70.382177999999996"/>
    <n v="-23.567882999999998"/>
    <n v="22599.265625"/>
    <n v="1"/>
    <n v="0"/>
    <x v="0"/>
    <n v="0"/>
    <n v="1"/>
    <m/>
  </r>
  <r>
    <x v="0"/>
    <x v="0"/>
    <x v="1"/>
    <n v="15"/>
    <n v="-70.382176999999999"/>
    <n v="-23.573111000000001"/>
    <n v="23345.59375"/>
    <n v="1"/>
    <n v="0"/>
    <x v="0"/>
    <n v="0"/>
    <n v="1"/>
    <m/>
  </r>
  <r>
    <x v="0"/>
    <x v="0"/>
    <x v="1"/>
    <n v="16"/>
    <n v="-70.390995000000004"/>
    <n v="-23.576149000000001"/>
    <n v="24629.607421875"/>
    <n v="1"/>
    <n v="0"/>
    <x v="0"/>
    <n v="0"/>
    <n v="1"/>
    <m/>
  </r>
  <r>
    <x v="0"/>
    <x v="0"/>
    <x v="1"/>
    <n v="17"/>
    <n v="-70.394644999999997"/>
    <n v="-23.57535"/>
    <n v="25100.419921875"/>
    <n v="1"/>
    <n v="0"/>
    <x v="0"/>
    <n v="0"/>
    <n v="1"/>
    <m/>
  </r>
  <r>
    <x v="0"/>
    <x v="0"/>
    <x v="1"/>
    <n v="18"/>
    <n v="-70.392837"/>
    <n v="-23.568047"/>
    <n v="26131.392578125"/>
    <n v="1"/>
    <n v="0"/>
    <x v="0"/>
    <n v="0"/>
    <n v="1"/>
    <m/>
  </r>
  <r>
    <x v="0"/>
    <x v="0"/>
    <x v="1"/>
    <n v="19"/>
    <n v="-70.394969000000003"/>
    <n v="-23.559702999999999"/>
    <n v="27234.845703125"/>
    <n v="1"/>
    <n v="0"/>
    <x v="0"/>
    <n v="0"/>
    <n v="1"/>
    <m/>
  </r>
  <r>
    <x v="0"/>
    <x v="0"/>
    <x v="1"/>
    <n v="20"/>
    <n v="-70.393804000000003"/>
    <n v="-23.552444999999999"/>
    <n v="28193.802734375"/>
    <n v="1"/>
    <n v="0"/>
    <x v="0"/>
    <n v="0"/>
    <n v="1"/>
    <m/>
  </r>
  <r>
    <x v="0"/>
    <x v="0"/>
    <x v="1"/>
    <n v="21"/>
    <n v="-70.393454000000006"/>
    <n v="-23.549598"/>
    <n v="28637.529296875"/>
    <n v="1"/>
    <n v="0"/>
    <x v="0"/>
    <n v="0"/>
    <n v="1"/>
    <m/>
  </r>
  <r>
    <x v="0"/>
    <x v="0"/>
    <x v="1"/>
    <n v="22"/>
    <n v="-70.391167999999993"/>
    <n v="-23.544913999999999"/>
    <n v="29547.591796875"/>
    <n v="1"/>
    <n v="1"/>
    <x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0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4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field="2" type="button" dataOnly="0" labelOnly="1" outline="0" axis="axisRow" fieldPosition="2"/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field="2" type="button" dataOnly="0" labelOnly="1" outline="0" axis="axisRow" fieldPosition="2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0" type="button" dataOnly="0" labelOnly="1" outline="0" axis="axisRow" fieldPosition="0"/>
    </format>
    <format dxfId="45">
      <pivotArea field="1" type="button" dataOnly="0" labelOnly="1" outline="0" axis="axisRow" fieldPosition="1"/>
    </format>
    <format dxfId="44">
      <pivotArea field="2" type="button" dataOnly="0" labelOnly="1" outline="0" axis="axisRow" fieldPosition="2"/>
    </format>
    <format dxfId="43">
      <pivotArea dataOnly="0" labelOnly="1" outline="0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7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0" type="button" dataOnly="0" labelOnly="1" outline="0" axis="axisRow" fieldPosition="0"/>
    </format>
    <format dxfId="87">
      <pivotArea field="1" type="button" dataOnly="0" labelOnly="1" outline="0" axis="axisRow" fieldPosition="1"/>
    </format>
    <format dxfId="86">
      <pivotArea field="2" type="button" dataOnly="0" labelOnly="1" outline="0" axis="axisRow" fieldPosition="2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grandRow="1" outline="0" fieldPosition="0"/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1" type="button" dataOnly="0" labelOnly="1" outline="0" axis="axisRow" fieldPosition="1"/>
    </format>
    <format dxfId="70">
      <pivotArea field="2" type="button" dataOnly="0" labelOnly="1" outline="0" axis="axisRow" fieldPosition="2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7" firstHeaderRow="1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formats count="21">
    <format dxfId="111">
      <pivotArea type="all" dataOnly="0" outline="0" fieldPosition="0"/>
    </format>
    <format dxfId="110">
      <pivotArea outline="0" collapsedLevelsAreSubtotals="1" fieldPosition="0"/>
    </format>
    <format dxfId="109">
      <pivotArea field="1" type="button" dataOnly="0" labelOnly="1" outline="0" axis="axisRow" fieldPosition="0"/>
    </format>
    <format dxfId="108">
      <pivotArea field="2" type="button" dataOnly="0" labelOnly="1" outline="0" axis="axisRow" fieldPosition="1"/>
    </format>
    <format dxfId="107">
      <pivotArea dataOnly="0" labelOnly="1" outline="0" axis="axisValues" fieldPosition="0"/>
    </format>
    <format dxfId="106">
      <pivotArea dataOnly="0" labelOnly="1" outline="0" fieldPosition="0">
        <references count="1">
          <reference field="1" count="0"/>
        </references>
      </pivotArea>
    </format>
    <format dxfId="105">
      <pivotArea dataOnly="0" labelOnly="1" grandRow="1" outline="0" fieldPosition="0"/>
    </format>
    <format dxfId="104">
      <pivotArea type="all" dataOnly="0" outline="0" fieldPosition="0"/>
    </format>
    <format dxfId="103">
      <pivotArea outline="0" collapsedLevelsAreSubtotals="1" fieldPosition="0"/>
    </format>
    <format dxfId="102">
      <pivotArea field="1" type="button" dataOnly="0" labelOnly="1" outline="0" axis="axisRow" fieldPosition="0"/>
    </format>
    <format dxfId="101">
      <pivotArea field="2" type="button" dataOnly="0" labelOnly="1" outline="0" axis="axisRow" fieldPosition="1"/>
    </format>
    <format dxfId="100">
      <pivotArea dataOnly="0" labelOnly="1" outline="0" axis="axisValues" fieldPosition="0"/>
    </format>
    <format dxfId="99">
      <pivotArea dataOnly="0" labelOnly="1" outline="0" fieldPosition="0">
        <references count="1">
          <reference field="1" count="0"/>
        </references>
      </pivotArea>
    </format>
    <format dxfId="98">
      <pivotArea dataOnly="0" labelOnly="1" grandRow="1" outline="0" fieldPosition="0"/>
    </format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1" type="button" dataOnly="0" labelOnly="1" outline="0" axis="axisRow" fieldPosition="0"/>
    </format>
    <format dxfId="94">
      <pivotArea field="2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1" count="0"/>
        </references>
      </pivotArea>
    </format>
    <format dxfId="9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1" type="button" dataOnly="0" labelOnly="1" outline="0" axis="axisRow" fieldPosition="0"/>
    </format>
    <format dxfId="129">
      <pivotArea field="2" type="button" dataOnly="0" labelOnly="1" outline="0" axis="axisRow" fieldPosition="1"/>
    </format>
    <format dxfId="128">
      <pivotArea dataOnly="0" labelOnly="1" outline="0" axis="axisValues" fieldPosition="0"/>
    </format>
    <format dxfId="127">
      <pivotArea dataOnly="0" labelOnly="1" outline="0" fieldPosition="0">
        <references count="1">
          <reference field="1" count="0"/>
        </references>
      </pivotArea>
    </format>
    <format dxfId="126">
      <pivotArea dataOnly="0" labelOnly="1" grandRow="1" outline="0" fieldPosition="0"/>
    </format>
    <format dxfId="125">
      <pivotArea type="all" dataOnly="0" outline="0" fieldPosition="0"/>
    </format>
    <format dxfId="124">
      <pivotArea outline="0" collapsedLevelsAreSubtotals="1" fieldPosition="0"/>
    </format>
    <format dxfId="123">
      <pivotArea field="1" type="button" dataOnly="0" labelOnly="1" outline="0" axis="axisRow" fieldPosition="0"/>
    </format>
    <format dxfId="122">
      <pivotArea field="2" type="button" dataOnly="0" labelOnly="1" outline="0" axis="axisRow" fieldPosition="1"/>
    </format>
    <format dxfId="121">
      <pivotArea dataOnly="0" labelOnly="1" outline="0" axis="axisValues" fieldPosition="0"/>
    </format>
    <format dxfId="120">
      <pivotArea dataOnly="0" labelOnly="1" outline="0" fieldPosition="0">
        <references count="1">
          <reference field="1" count="0"/>
        </references>
      </pivotArea>
    </format>
    <format dxfId="119">
      <pivotArea dataOnly="0" labelOnly="1" grandRow="1" outline="0" fieldPosition="0"/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1" type="button" dataOnly="0" labelOnly="1" outline="0" axis="axisRow" fieldPosition="0"/>
    </format>
    <format dxfId="115">
      <pivotArea field="2" type="button" dataOnly="0" labelOnly="1" outline="0" axis="axisRow" fieldPosition="1"/>
    </format>
    <format dxfId="114">
      <pivotArea dataOnly="0" labelOnly="1" outline="0" axis="axisValues" fieldPosition="0"/>
    </format>
    <format dxfId="113">
      <pivotArea dataOnly="0" labelOnly="1" outline="0" fieldPosition="0">
        <references count="1">
          <reference field="1" count="0"/>
        </references>
      </pivotArea>
    </format>
    <format dxfId="11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57" headerRowDxfId="158" dataDxfId="156" headerRowBorderDxfId="157" tableBorderDxfId="155" totalsRowBorderDxfId="154">
  <autoFilter ref="A11:M57"/>
  <tableColumns count="13">
    <tableColumn id="1" name="Unidad de Negocio" dataDxfId="153"/>
    <tableColumn id="2" name="Servicio" dataDxfId="152"/>
    <tableColumn id="3" name="Sentido" dataDxfId="151"/>
    <tableColumn id="4" name="Correlativo Punto de Control" dataDxfId="150"/>
    <tableColumn id="5" name="Longitud" dataDxfId="149"/>
    <tableColumn id="6" name="Latitud" dataDxfId="148"/>
    <tableColumn id="7" name="Distancia al origen" dataDxfId="147"/>
    <tableColumn id="8" name="Seguimiento" dataDxfId="146"/>
    <tableColumn id="9" name="ICR" dataDxfId="145"/>
    <tableColumn id="10" name="IP" dataDxfId="144"/>
    <tableColumn id="11" name="Ponderador ICR" dataDxfId="143"/>
    <tableColumn id="12" name="Punto Urbano" dataDxfId="142"/>
    <tableColumn id="13" name="Referencia de Punto de Control" dataDxfId="14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8" dataDxfId="136" headerRowBorderDxfId="137" tableBorderDxfId="135" totalsRowBorderDxfId="134">
  <autoFilter ref="A11:H15"/>
  <tableColumns count="8">
    <tableColumn id="1" name="UN" dataDxfId="133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3" totalsRowShown="0" headerRowDxfId="15" dataDxfId="14">
  <autoFilter ref="J1:O3"/>
  <tableColumns count="6">
    <tableColumn id="1" name="Columna1" dataDxfId="13">
      <calculatedColumnFormula>+D2=E2</calculatedColumnFormula>
    </tableColumn>
    <tableColumn id="2" name="Unidad" dataDxfId="12">
      <calculatedColumnFormula>+A2</calculatedColumnFormula>
    </tableColumn>
    <tableColumn id="3" name="Servicio" dataDxfId="11">
      <calculatedColumnFormula>+LEFT(B2,3)</calculatedColumnFormula>
    </tableColumn>
    <tableColumn id="4" name="Tipo Servicio" dataDxfId="10">
      <calculatedColumnFormula>+IF(OR(RIGHT(B2,1)="D",RIGHT(B2,1)="c",RIGHT(B2,1)="Y",RIGHT(B2,1)="B",RIGHT(B2,2)="Y1",RIGHT(B2,2)="Y2"),"Variante","Troncal")</calculatedColumnFormula>
    </tableColumn>
    <tableColumn id="5" name="sentido" dataDxfId="9">
      <calculatedColumnFormula>+C2</calculatedColumnFormula>
    </tableColumn>
    <tableColumn id="6" name="Validez Servicio" dataDxfId="8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H14" sqref="H14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1" t="str">
        <f>+D8&amp;"_"&amp;D9&amp;"_"&amp;D10&amp;"_"&amp;D11&amp;"_"&amp;D13&amp;"_"&amp;E16&amp;"_A5_"&amp;D12</f>
        <v>POT_II_AntofagastaUN21_UN21_2021_2_A5_1</v>
      </c>
      <c r="C4" s="51"/>
      <c r="D4" s="51"/>
      <c r="E4" s="51"/>
      <c r="F4" s="51"/>
      <c r="G4" s="51"/>
      <c r="H4" s="51"/>
      <c r="I4" s="51"/>
      <c r="J4" s="5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8" t="s">
        <v>25</v>
      </c>
      <c r="C7" s="48"/>
      <c r="D7" s="49" t="s">
        <v>38</v>
      </c>
      <c r="E7" s="50"/>
      <c r="F7"/>
      <c r="G7" s="9"/>
      <c r="I7"/>
    </row>
    <row r="8" spans="1:10" customFormat="1" ht="16.5" x14ac:dyDescent="0.3">
      <c r="B8" s="48" t="s">
        <v>26</v>
      </c>
      <c r="C8" s="48"/>
      <c r="D8" s="49" t="s">
        <v>64</v>
      </c>
      <c r="E8" s="50"/>
      <c r="G8" s="9"/>
      <c r="H8" s="9"/>
    </row>
    <row r="9" spans="1:10" customFormat="1" x14ac:dyDescent="0.3">
      <c r="B9" s="48" t="s">
        <v>20</v>
      </c>
      <c r="C9" s="48"/>
      <c r="D9" s="49" t="s">
        <v>37</v>
      </c>
      <c r="E9" s="50"/>
    </row>
    <row r="10" spans="1:10" customFormat="1" ht="16.5" customHeight="1" x14ac:dyDescent="0.3">
      <c r="B10" s="48" t="s">
        <v>27</v>
      </c>
      <c r="C10" s="48"/>
      <c r="D10" s="49" t="s">
        <v>63</v>
      </c>
      <c r="E10" s="50"/>
    </row>
    <row r="11" spans="1:10" ht="16.5" customHeight="1" x14ac:dyDescent="0.3">
      <c r="B11" s="48" t="s">
        <v>21</v>
      </c>
      <c r="C11" s="48"/>
      <c r="D11" s="49" t="s">
        <v>54</v>
      </c>
      <c r="E11" s="50"/>
    </row>
    <row r="12" spans="1:10" ht="16.5" x14ac:dyDescent="0.3">
      <c r="B12" s="48" t="s">
        <v>33</v>
      </c>
      <c r="C12" s="48"/>
      <c r="D12" s="49">
        <v>1</v>
      </c>
      <c r="E12" s="50"/>
    </row>
    <row r="13" spans="1:10" x14ac:dyDescent="0.3">
      <c r="B13" s="48" t="s">
        <v>36</v>
      </c>
      <c r="C13" s="48"/>
      <c r="D13" s="49">
        <v>2021</v>
      </c>
      <c r="E13" s="5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9">
        <v>44282</v>
      </c>
      <c r="D16" s="39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47" t="s">
        <v>65</v>
      </c>
      <c r="D21" s="47"/>
      <c r="E21" s="47"/>
      <c r="F21" s="47"/>
    </row>
    <row r="22" spans="2:6" ht="16.5" x14ac:dyDescent="0.3">
      <c r="B22" s="13" t="s">
        <v>24</v>
      </c>
      <c r="C22" s="47"/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2" priority="2">
      <formula>C16=""</formula>
    </cfRule>
  </conditionalFormatting>
  <conditionalFormatting sqref="D16">
    <cfRule type="expression" dxfId="161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7"/>
  <sheetViews>
    <sheetView zoomScaleNormal="100" workbookViewId="0">
      <selection activeCell="J12" sqref="J12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2" t="str">
        <f>"PUNTOS DE CONTROL DE LA UNIDAD DE NEGOCIO ("&amp;A7&amp;" - "&amp;C7&amp;")"</f>
        <v>PUNTOS DE CONTROL DE LA UNIDAD DE NEGOCIO (UN21 -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58" t="s">
        <v>13</v>
      </c>
      <c r="B6" s="59"/>
      <c r="C6" s="54" t="s">
        <v>28</v>
      </c>
      <c r="D6" s="54"/>
      <c r="E6" s="54"/>
      <c r="F6" s="53" t="s">
        <v>34</v>
      </c>
      <c r="G6" s="53" t="s">
        <v>23</v>
      </c>
      <c r="H6" s="54" t="s">
        <v>35</v>
      </c>
      <c r="I6" s="54"/>
      <c r="J6" s="54"/>
      <c r="K6" s="54"/>
      <c r="L6" s="54"/>
    </row>
    <row r="7" spans="1:17" customFormat="1" ht="14.4" x14ac:dyDescent="0.3">
      <c r="A7" s="60" t="str">
        <f>+TAPA!D11</f>
        <v>UN21</v>
      </c>
      <c r="B7" s="61"/>
      <c r="C7" s="62" t="str">
        <f>+TAPA!B16</f>
        <v>Normal</v>
      </c>
      <c r="D7" s="62"/>
      <c r="E7" s="62"/>
      <c r="F7" s="55">
        <f>+TAPA!C16</f>
        <v>44282</v>
      </c>
      <c r="G7" s="56"/>
      <c r="H7" s="55">
        <f>+TAPA!D16</f>
        <v>44316</v>
      </c>
      <c r="I7" s="57"/>
      <c r="J7" s="57"/>
      <c r="K7" s="57"/>
      <c r="L7" s="56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6" t="s">
        <v>4</v>
      </c>
      <c r="F11" s="36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3">
        <v>121</v>
      </c>
      <c r="C12" s="43">
        <v>0</v>
      </c>
      <c r="D12" s="43">
        <v>1</v>
      </c>
      <c r="E12" s="37">
        <v>-70.391171</v>
      </c>
      <c r="F12" s="37">
        <v>-23.544915</v>
      </c>
      <c r="G12" s="24">
        <v>329.73171997070312</v>
      </c>
      <c r="H12" s="45">
        <v>1</v>
      </c>
      <c r="I12" s="45">
        <v>1</v>
      </c>
      <c r="J12" s="46">
        <v>1</v>
      </c>
      <c r="K12" s="24">
        <v>0.9</v>
      </c>
      <c r="L12" s="45">
        <v>1</v>
      </c>
      <c r="M12" s="21"/>
      <c r="O12"/>
      <c r="P12"/>
      <c r="Q12"/>
    </row>
    <row r="13" spans="1:17" ht="14.25" customHeight="1" x14ac:dyDescent="0.3">
      <c r="A13" s="20" t="s">
        <v>54</v>
      </c>
      <c r="B13" s="43">
        <v>121</v>
      </c>
      <c r="C13" s="43">
        <v>0</v>
      </c>
      <c r="D13" s="43">
        <v>2</v>
      </c>
      <c r="E13" s="37">
        <v>-70.393444000000002</v>
      </c>
      <c r="F13" s="37">
        <v>-23.550485999999999</v>
      </c>
      <c r="G13" s="24">
        <v>1343.2607421875</v>
      </c>
      <c r="H13" s="45">
        <v>1</v>
      </c>
      <c r="I13" s="45">
        <v>1</v>
      </c>
      <c r="J13" s="45">
        <v>0</v>
      </c>
      <c r="K13" s="24">
        <v>0.05</v>
      </c>
      <c r="L13" s="45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43">
        <v>121</v>
      </c>
      <c r="C14" s="43">
        <v>0</v>
      </c>
      <c r="D14" s="43">
        <v>3</v>
      </c>
      <c r="E14" s="37">
        <v>-70.395228000000003</v>
      </c>
      <c r="F14" s="37">
        <v>-23.558346</v>
      </c>
      <c r="G14" s="24">
        <v>2455.352294921875</v>
      </c>
      <c r="H14" s="45">
        <v>1</v>
      </c>
      <c r="I14" s="45">
        <v>0</v>
      </c>
      <c r="J14" s="45">
        <v>0</v>
      </c>
      <c r="K14" s="24">
        <v>0</v>
      </c>
      <c r="L14" s="45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43">
        <v>121</v>
      </c>
      <c r="C15" s="43">
        <v>0</v>
      </c>
      <c r="D15" s="43">
        <v>4</v>
      </c>
      <c r="E15" s="37">
        <v>-70.392837999999998</v>
      </c>
      <c r="F15" s="37">
        <v>-23.568041000000001</v>
      </c>
      <c r="G15" s="24">
        <v>3732.2841796875</v>
      </c>
      <c r="H15" s="45">
        <v>1</v>
      </c>
      <c r="I15" s="45">
        <v>0</v>
      </c>
      <c r="J15" s="45">
        <v>0</v>
      </c>
      <c r="K15" s="24">
        <v>0</v>
      </c>
      <c r="L15" s="45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43">
        <v>121</v>
      </c>
      <c r="C16" s="43">
        <v>0</v>
      </c>
      <c r="D16" s="43">
        <v>5</v>
      </c>
      <c r="E16" s="37">
        <v>-70.394379999999998</v>
      </c>
      <c r="F16" s="37">
        <v>-23.571465</v>
      </c>
      <c r="G16" s="24">
        <v>4264.84326171875</v>
      </c>
      <c r="H16" s="45">
        <v>1</v>
      </c>
      <c r="I16" s="45">
        <v>0</v>
      </c>
      <c r="J16" s="45">
        <v>0</v>
      </c>
      <c r="K16" s="24">
        <v>0</v>
      </c>
      <c r="L16" s="45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43">
        <v>121</v>
      </c>
      <c r="C17" s="43">
        <v>0</v>
      </c>
      <c r="D17" s="43">
        <v>6</v>
      </c>
      <c r="E17" s="37">
        <v>-70.388238999999999</v>
      </c>
      <c r="F17" s="37">
        <v>-23.576429000000001</v>
      </c>
      <c r="G17" s="24">
        <v>5577.197265625</v>
      </c>
      <c r="H17" s="45">
        <v>1</v>
      </c>
      <c r="I17" s="45">
        <v>0</v>
      </c>
      <c r="J17" s="45">
        <v>0</v>
      </c>
      <c r="K17" s="24">
        <v>0</v>
      </c>
      <c r="L17" s="45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43">
        <v>121</v>
      </c>
      <c r="C18" s="43">
        <v>0</v>
      </c>
      <c r="D18" s="43">
        <v>7</v>
      </c>
      <c r="E18" s="37">
        <v>-70.382176000000001</v>
      </c>
      <c r="F18" s="37">
        <v>-23.573125000000001</v>
      </c>
      <c r="G18" s="24">
        <v>6526.1748046875</v>
      </c>
      <c r="H18" s="45">
        <v>1</v>
      </c>
      <c r="I18" s="45">
        <v>0</v>
      </c>
      <c r="J18" s="45">
        <v>0</v>
      </c>
      <c r="K18" s="24">
        <v>0</v>
      </c>
      <c r="L18" s="45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43">
        <v>121</v>
      </c>
      <c r="C19" s="43">
        <v>0</v>
      </c>
      <c r="D19" s="43">
        <v>8</v>
      </c>
      <c r="E19" s="37">
        <v>-70.382194999999996</v>
      </c>
      <c r="F19" s="37">
        <v>-23.567871</v>
      </c>
      <c r="G19" s="24">
        <v>7271.8701171875</v>
      </c>
      <c r="H19" s="45">
        <v>1</v>
      </c>
      <c r="I19" s="45">
        <v>0</v>
      </c>
      <c r="J19" s="45">
        <v>0</v>
      </c>
      <c r="K19" s="24">
        <v>0</v>
      </c>
      <c r="L19" s="45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43">
        <v>121</v>
      </c>
      <c r="C20" s="43">
        <v>0</v>
      </c>
      <c r="D20" s="43">
        <v>9</v>
      </c>
      <c r="E20" s="37">
        <v>-70.379811000000004</v>
      </c>
      <c r="F20" s="37">
        <v>-23.574466000000001</v>
      </c>
      <c r="G20" s="24">
        <v>8069.66162109375</v>
      </c>
      <c r="H20" s="45">
        <v>1</v>
      </c>
      <c r="I20" s="45">
        <v>0</v>
      </c>
      <c r="J20" s="45">
        <v>0</v>
      </c>
      <c r="K20" s="24">
        <v>0</v>
      </c>
      <c r="L20" s="45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43">
        <v>121</v>
      </c>
      <c r="C21" s="43">
        <v>0</v>
      </c>
      <c r="D21" s="43">
        <v>10</v>
      </c>
      <c r="E21" s="37">
        <v>-70.378473999999997</v>
      </c>
      <c r="F21" s="37">
        <v>-23.596067999999999</v>
      </c>
      <c r="G21" s="24">
        <v>10467.349609375</v>
      </c>
      <c r="H21" s="45">
        <v>1</v>
      </c>
      <c r="I21" s="45">
        <v>0</v>
      </c>
      <c r="J21" s="45">
        <v>0</v>
      </c>
      <c r="K21" s="24">
        <v>0</v>
      </c>
      <c r="L21" s="45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43">
        <v>121</v>
      </c>
      <c r="C22" s="43">
        <v>0</v>
      </c>
      <c r="D22" s="43">
        <v>11</v>
      </c>
      <c r="E22" s="37">
        <v>-70.380032999999997</v>
      </c>
      <c r="F22" s="37">
        <v>-23.599309000000002</v>
      </c>
      <c r="G22" s="24">
        <v>10995.8359375</v>
      </c>
      <c r="H22" s="45">
        <v>1</v>
      </c>
      <c r="I22" s="45">
        <v>0</v>
      </c>
      <c r="J22" s="45">
        <v>0</v>
      </c>
      <c r="K22" s="24">
        <v>0</v>
      </c>
      <c r="L22" s="45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43">
        <v>121</v>
      </c>
      <c r="C23" s="43">
        <v>0</v>
      </c>
      <c r="D23" s="43">
        <v>12</v>
      </c>
      <c r="E23" s="37">
        <v>-70.382045000000005</v>
      </c>
      <c r="F23" s="37">
        <v>-23.600643999999999</v>
      </c>
      <c r="G23" s="24">
        <v>11354.205078125</v>
      </c>
      <c r="H23" s="45">
        <v>1</v>
      </c>
      <c r="I23" s="45">
        <v>0</v>
      </c>
      <c r="J23" s="45">
        <v>0</v>
      </c>
      <c r="K23" s="24">
        <v>0</v>
      </c>
      <c r="L23" s="45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43">
        <v>121</v>
      </c>
      <c r="C24" s="43">
        <v>0</v>
      </c>
      <c r="D24" s="43">
        <v>13</v>
      </c>
      <c r="E24" s="37">
        <v>-70.383847000000003</v>
      </c>
      <c r="F24" s="37">
        <v>-23.603935</v>
      </c>
      <c r="G24" s="24">
        <v>11871.3154296875</v>
      </c>
      <c r="H24" s="45">
        <v>1</v>
      </c>
      <c r="I24" s="45">
        <v>0</v>
      </c>
      <c r="J24" s="45">
        <v>0</v>
      </c>
      <c r="K24" s="24">
        <v>0</v>
      </c>
      <c r="L24" s="45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43">
        <v>121</v>
      </c>
      <c r="C25" s="43">
        <v>0</v>
      </c>
      <c r="D25" s="43">
        <v>14</v>
      </c>
      <c r="E25" s="37">
        <v>-70.384198999999995</v>
      </c>
      <c r="F25" s="37">
        <v>-23.608004000000001</v>
      </c>
      <c r="G25" s="24">
        <v>12456.783203125</v>
      </c>
      <c r="H25" s="45">
        <v>1</v>
      </c>
      <c r="I25" s="45">
        <v>0</v>
      </c>
      <c r="J25" s="45">
        <v>0</v>
      </c>
      <c r="K25" s="24">
        <v>0</v>
      </c>
      <c r="L25" s="45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43">
        <v>121</v>
      </c>
      <c r="C26" s="43">
        <v>0</v>
      </c>
      <c r="D26" s="43">
        <v>15</v>
      </c>
      <c r="E26" s="37">
        <v>-70.382666</v>
      </c>
      <c r="F26" s="37">
        <v>-23.612476000000001</v>
      </c>
      <c r="G26" s="24">
        <v>13028.3046875</v>
      </c>
      <c r="H26" s="45">
        <v>1</v>
      </c>
      <c r="I26" s="45">
        <v>0</v>
      </c>
      <c r="J26" s="45">
        <v>0</v>
      </c>
      <c r="K26" s="24">
        <v>0</v>
      </c>
      <c r="L26" s="45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43">
        <v>121</v>
      </c>
      <c r="C27" s="43">
        <v>0</v>
      </c>
      <c r="D27" s="43">
        <v>16</v>
      </c>
      <c r="E27" s="37">
        <v>-70.389341999999999</v>
      </c>
      <c r="F27" s="37">
        <v>-23.629528000000001</v>
      </c>
      <c r="G27" s="24">
        <v>15130.3154296875</v>
      </c>
      <c r="H27" s="45">
        <v>1</v>
      </c>
      <c r="I27" s="45">
        <v>0</v>
      </c>
      <c r="J27" s="45">
        <v>0</v>
      </c>
      <c r="K27" s="24">
        <v>0</v>
      </c>
      <c r="L27" s="45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43">
        <v>121</v>
      </c>
      <c r="C28" s="43">
        <v>0</v>
      </c>
      <c r="D28" s="43">
        <v>17</v>
      </c>
      <c r="E28" s="37">
        <v>-70.389578999999998</v>
      </c>
      <c r="F28" s="37">
        <v>-23.636675</v>
      </c>
      <c r="G28" s="24">
        <v>15985.169921875</v>
      </c>
      <c r="H28" s="45">
        <v>1</v>
      </c>
      <c r="I28" s="45">
        <v>0</v>
      </c>
      <c r="J28" s="45">
        <v>0</v>
      </c>
      <c r="K28" s="24">
        <v>0</v>
      </c>
      <c r="L28" s="45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43">
        <v>121</v>
      </c>
      <c r="C29" s="43">
        <v>0</v>
      </c>
      <c r="D29" s="43">
        <v>18</v>
      </c>
      <c r="E29" s="37">
        <v>-70.395551999999995</v>
      </c>
      <c r="F29" s="37">
        <v>-23.646561999999999</v>
      </c>
      <c r="G29" s="24">
        <v>17402.212890625</v>
      </c>
      <c r="H29" s="45">
        <v>1</v>
      </c>
      <c r="I29" s="45">
        <v>0</v>
      </c>
      <c r="J29" s="45">
        <v>0</v>
      </c>
      <c r="K29" s="24">
        <v>0</v>
      </c>
      <c r="L29" s="45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43">
        <v>121</v>
      </c>
      <c r="C30" s="43">
        <v>0</v>
      </c>
      <c r="D30" s="43">
        <v>19</v>
      </c>
      <c r="E30" s="37">
        <v>-70.400176999999999</v>
      </c>
      <c r="F30" s="37">
        <v>-23.651373</v>
      </c>
      <c r="G30" s="24">
        <v>18194.44921875</v>
      </c>
      <c r="H30" s="45">
        <v>1</v>
      </c>
      <c r="I30" s="45">
        <v>0</v>
      </c>
      <c r="J30" s="45">
        <v>0</v>
      </c>
      <c r="K30" s="24">
        <v>0</v>
      </c>
      <c r="L30" s="45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43">
        <v>121</v>
      </c>
      <c r="C31" s="43">
        <v>0</v>
      </c>
      <c r="D31" s="43">
        <v>20</v>
      </c>
      <c r="E31" s="37">
        <v>-70.401633000000004</v>
      </c>
      <c r="F31" s="37">
        <v>-23.654851000000001</v>
      </c>
      <c r="G31" s="24">
        <v>18724.44921875</v>
      </c>
      <c r="H31" s="45">
        <v>1</v>
      </c>
      <c r="I31" s="45">
        <v>0</v>
      </c>
      <c r="J31" s="45">
        <v>0</v>
      </c>
      <c r="K31" s="24">
        <v>0</v>
      </c>
      <c r="L31" s="45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43">
        <v>121</v>
      </c>
      <c r="C32" s="43">
        <v>0</v>
      </c>
      <c r="D32" s="43">
        <v>21</v>
      </c>
      <c r="E32" s="37">
        <v>-70.403694999999999</v>
      </c>
      <c r="F32" s="37">
        <v>-23.666188999999999</v>
      </c>
      <c r="G32" s="24">
        <v>20018.859375</v>
      </c>
      <c r="H32" s="45">
        <v>1</v>
      </c>
      <c r="I32" s="45">
        <v>0</v>
      </c>
      <c r="J32" s="45">
        <v>0</v>
      </c>
      <c r="K32" s="24">
        <v>0</v>
      </c>
      <c r="L32" s="45">
        <v>1</v>
      </c>
      <c r="M32" s="22"/>
      <c r="O32"/>
      <c r="P32"/>
      <c r="Q32"/>
    </row>
    <row r="33" spans="1:17" ht="14.25" customHeight="1" x14ac:dyDescent="0.3">
      <c r="A33" s="20" t="s">
        <v>54</v>
      </c>
      <c r="B33" s="43">
        <v>121</v>
      </c>
      <c r="C33" s="43">
        <v>0</v>
      </c>
      <c r="D33" s="43">
        <v>22</v>
      </c>
      <c r="E33" s="37">
        <v>-70.414629000000005</v>
      </c>
      <c r="F33" s="37">
        <v>-23.683073</v>
      </c>
      <c r="G33" s="24">
        <v>22452.9453125</v>
      </c>
      <c r="H33" s="45">
        <v>1</v>
      </c>
      <c r="I33" s="45">
        <v>0</v>
      </c>
      <c r="J33" s="45">
        <v>0</v>
      </c>
      <c r="K33" s="24">
        <v>0</v>
      </c>
      <c r="L33" s="45">
        <v>1</v>
      </c>
      <c r="M33" s="22"/>
      <c r="O33"/>
      <c r="P33"/>
      <c r="Q33"/>
    </row>
    <row r="34" spans="1:17" ht="14.25" customHeight="1" x14ac:dyDescent="0.3">
      <c r="A34" s="20" t="s">
        <v>54</v>
      </c>
      <c r="B34" s="43">
        <v>121</v>
      </c>
      <c r="C34" s="43">
        <v>0</v>
      </c>
      <c r="D34" s="43">
        <v>23</v>
      </c>
      <c r="E34" s="37">
        <v>-70.423603999999997</v>
      </c>
      <c r="F34" s="37">
        <v>-23.702226</v>
      </c>
      <c r="G34" s="24">
        <v>24879.60546875</v>
      </c>
      <c r="H34" s="45">
        <v>1</v>
      </c>
      <c r="I34" s="45">
        <v>0</v>
      </c>
      <c r="J34" s="45">
        <v>0</v>
      </c>
      <c r="K34" s="24">
        <v>0</v>
      </c>
      <c r="L34" s="45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43">
        <v>121</v>
      </c>
      <c r="C35" s="43">
        <v>0</v>
      </c>
      <c r="D35" s="43">
        <v>24</v>
      </c>
      <c r="E35" s="37">
        <v>-70.440405999999996</v>
      </c>
      <c r="F35" s="37">
        <v>-23.735088000000001</v>
      </c>
      <c r="G35" s="24">
        <v>29140.060546875</v>
      </c>
      <c r="H35" s="45">
        <v>1</v>
      </c>
      <c r="I35" s="45">
        <v>1</v>
      </c>
      <c r="J35" s="45">
        <v>0</v>
      </c>
      <c r="K35" s="24">
        <v>0.05</v>
      </c>
      <c r="L35" s="45">
        <v>0</v>
      </c>
      <c r="M35" s="22"/>
      <c r="O35"/>
      <c r="P35"/>
      <c r="Q35"/>
    </row>
    <row r="36" spans="1:17" ht="14.25" customHeight="1" x14ac:dyDescent="0.3">
      <c r="A36" s="20" t="s">
        <v>54</v>
      </c>
      <c r="B36" s="43">
        <v>121</v>
      </c>
      <c r="C36" s="43">
        <v>1</v>
      </c>
      <c r="D36" s="43">
        <v>1</v>
      </c>
      <c r="E36" s="37">
        <v>-70.440404000000001</v>
      </c>
      <c r="F36" s="37">
        <v>-23.735081000000001</v>
      </c>
      <c r="G36" s="24">
        <v>300.75582885742187</v>
      </c>
      <c r="H36" s="45">
        <v>1</v>
      </c>
      <c r="I36" s="45">
        <v>1</v>
      </c>
      <c r="J36" s="45">
        <v>0</v>
      </c>
      <c r="K36" s="24">
        <v>0.9</v>
      </c>
      <c r="L36" s="45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44">
        <v>121</v>
      </c>
      <c r="C37" s="44">
        <v>1</v>
      </c>
      <c r="D37" s="44">
        <v>2</v>
      </c>
      <c r="E37" s="38">
        <v>-70.433019000000002</v>
      </c>
      <c r="F37" s="38">
        <v>-23.713054</v>
      </c>
      <c r="G37" s="25">
        <v>2877.106689453125</v>
      </c>
      <c r="H37" s="45">
        <v>1</v>
      </c>
      <c r="I37" s="45">
        <v>1</v>
      </c>
      <c r="J37" s="45">
        <v>0</v>
      </c>
      <c r="K37" s="24">
        <v>0.05</v>
      </c>
      <c r="L37" s="45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44">
        <v>121</v>
      </c>
      <c r="C38" s="44">
        <v>1</v>
      </c>
      <c r="D38" s="44">
        <v>3</v>
      </c>
      <c r="E38" s="38">
        <v>-70.423490000000001</v>
      </c>
      <c r="F38" s="38">
        <v>-23.702242999999999</v>
      </c>
      <c r="G38" s="25">
        <v>4559.92578125</v>
      </c>
      <c r="H38" s="45">
        <v>1</v>
      </c>
      <c r="I38" s="45">
        <v>0</v>
      </c>
      <c r="J38" s="45">
        <v>0</v>
      </c>
      <c r="K38" s="24">
        <v>0</v>
      </c>
      <c r="L38" s="45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44">
        <v>121</v>
      </c>
      <c r="C39" s="44">
        <v>1</v>
      </c>
      <c r="D39" s="44">
        <v>4</v>
      </c>
      <c r="E39" s="38">
        <v>-70.419115000000005</v>
      </c>
      <c r="F39" s="38">
        <v>-23.694967999999999</v>
      </c>
      <c r="G39" s="25">
        <v>6119.23388671875</v>
      </c>
      <c r="H39" s="45">
        <v>1</v>
      </c>
      <c r="I39" s="45">
        <v>0</v>
      </c>
      <c r="J39" s="45">
        <v>0</v>
      </c>
      <c r="K39" s="24">
        <v>0</v>
      </c>
      <c r="L39" s="45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44">
        <v>121</v>
      </c>
      <c r="C40" s="44">
        <v>1</v>
      </c>
      <c r="D40" s="44">
        <v>5</v>
      </c>
      <c r="E40" s="38">
        <v>-70.404381000000001</v>
      </c>
      <c r="F40" s="38">
        <v>-23.6678</v>
      </c>
      <c r="G40" s="25">
        <v>9675.8076171875</v>
      </c>
      <c r="H40" s="45">
        <v>1</v>
      </c>
      <c r="I40" s="45">
        <v>0</v>
      </c>
      <c r="J40" s="45">
        <v>0</v>
      </c>
      <c r="K40" s="24">
        <v>0</v>
      </c>
      <c r="L40" s="45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44">
        <v>121</v>
      </c>
      <c r="C41" s="44">
        <v>1</v>
      </c>
      <c r="D41" s="44">
        <v>6</v>
      </c>
      <c r="E41" s="38">
        <v>-70.401086000000006</v>
      </c>
      <c r="F41" s="38">
        <v>-23.655427</v>
      </c>
      <c r="G41" s="25">
        <v>11113.6396484375</v>
      </c>
      <c r="H41" s="45">
        <v>1</v>
      </c>
      <c r="I41" s="45">
        <v>0</v>
      </c>
      <c r="J41" s="45">
        <v>0</v>
      </c>
      <c r="K41" s="24">
        <v>0</v>
      </c>
      <c r="L41" s="45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44">
        <v>121</v>
      </c>
      <c r="C42" s="44">
        <v>1</v>
      </c>
      <c r="D42" s="44">
        <v>7</v>
      </c>
      <c r="E42" s="38">
        <v>-70.392747999999997</v>
      </c>
      <c r="F42" s="38">
        <v>-23.645712</v>
      </c>
      <c r="G42" s="25">
        <v>12695.2509765625</v>
      </c>
      <c r="H42" s="45">
        <v>1</v>
      </c>
      <c r="I42" s="45">
        <v>0</v>
      </c>
      <c r="J42" s="45">
        <v>0</v>
      </c>
      <c r="K42" s="24">
        <v>0</v>
      </c>
      <c r="L42" s="45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44">
        <v>121</v>
      </c>
      <c r="C43" s="44">
        <v>1</v>
      </c>
      <c r="D43" s="44">
        <v>8</v>
      </c>
      <c r="E43" s="38">
        <v>-70.389612999999997</v>
      </c>
      <c r="F43" s="38">
        <v>-23.636676999999999</v>
      </c>
      <c r="G43" s="25">
        <v>13884.673828125</v>
      </c>
      <c r="H43" s="45">
        <v>1</v>
      </c>
      <c r="I43" s="45">
        <v>0</v>
      </c>
      <c r="J43" s="45">
        <v>0</v>
      </c>
      <c r="K43" s="24">
        <v>0</v>
      </c>
      <c r="L43" s="45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44">
        <v>121</v>
      </c>
      <c r="C44" s="44">
        <v>1</v>
      </c>
      <c r="D44" s="44">
        <v>9</v>
      </c>
      <c r="E44" s="38">
        <v>-70.389340000000004</v>
      </c>
      <c r="F44" s="38">
        <v>-23.629555</v>
      </c>
      <c r="G44" s="25">
        <v>14740.0068359375</v>
      </c>
      <c r="H44" s="45">
        <v>1</v>
      </c>
      <c r="I44" s="45">
        <v>0</v>
      </c>
      <c r="J44" s="45">
        <v>0</v>
      </c>
      <c r="K44" s="24">
        <v>0</v>
      </c>
      <c r="L44" s="45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44">
        <v>121</v>
      </c>
      <c r="C45" s="44">
        <v>1</v>
      </c>
      <c r="D45" s="44">
        <v>10</v>
      </c>
      <c r="E45" s="38">
        <v>-70.383369000000002</v>
      </c>
      <c r="F45" s="38">
        <v>-23.611535</v>
      </c>
      <c r="G45" s="25">
        <v>16971.6328125</v>
      </c>
      <c r="H45" s="45">
        <v>1</v>
      </c>
      <c r="I45" s="45">
        <v>0</v>
      </c>
      <c r="J45" s="45">
        <v>0</v>
      </c>
      <c r="K45" s="24">
        <v>0</v>
      </c>
      <c r="L45" s="45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44">
        <v>121</v>
      </c>
      <c r="C46" s="44">
        <v>1</v>
      </c>
      <c r="D46" s="44">
        <v>11</v>
      </c>
      <c r="E46" s="38">
        <v>-70.383853000000002</v>
      </c>
      <c r="F46" s="38">
        <v>-23.603935</v>
      </c>
      <c r="G46" s="25">
        <v>18001.392578125</v>
      </c>
      <c r="H46" s="45">
        <v>1</v>
      </c>
      <c r="I46" s="45">
        <v>0</v>
      </c>
      <c r="J46" s="45">
        <v>0</v>
      </c>
      <c r="K46" s="24">
        <v>0</v>
      </c>
      <c r="L46" s="45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44">
        <v>121</v>
      </c>
      <c r="C47" s="44">
        <v>1</v>
      </c>
      <c r="D47" s="44">
        <v>12</v>
      </c>
      <c r="E47" s="38">
        <v>-70.380044999999996</v>
      </c>
      <c r="F47" s="38">
        <v>-23.599309000000002</v>
      </c>
      <c r="G47" s="25">
        <v>18876.2578125</v>
      </c>
      <c r="H47" s="45">
        <v>1</v>
      </c>
      <c r="I47" s="45">
        <v>0</v>
      </c>
      <c r="J47" s="45">
        <v>0</v>
      </c>
      <c r="K47" s="24">
        <v>0</v>
      </c>
      <c r="L47" s="45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44">
        <v>121</v>
      </c>
      <c r="C48" s="44">
        <v>1</v>
      </c>
      <c r="D48" s="44">
        <v>13</v>
      </c>
      <c r="E48" s="38">
        <v>-70.378625999999997</v>
      </c>
      <c r="F48" s="38">
        <v>-23.591526000000002</v>
      </c>
      <c r="G48" s="25">
        <v>19909.47265625</v>
      </c>
      <c r="H48" s="45">
        <v>1</v>
      </c>
      <c r="I48" s="45">
        <v>0</v>
      </c>
      <c r="J48" s="45">
        <v>0</v>
      </c>
      <c r="K48" s="24">
        <v>0</v>
      </c>
      <c r="L48" s="45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44">
        <v>121</v>
      </c>
      <c r="C49" s="44">
        <v>1</v>
      </c>
      <c r="D49" s="44">
        <v>14</v>
      </c>
      <c r="E49" s="38">
        <v>-70.382177999999996</v>
      </c>
      <c r="F49" s="38">
        <v>-23.567882999999998</v>
      </c>
      <c r="G49" s="25">
        <v>22599.265625</v>
      </c>
      <c r="H49" s="45">
        <v>1</v>
      </c>
      <c r="I49" s="45">
        <v>0</v>
      </c>
      <c r="J49" s="45">
        <v>0</v>
      </c>
      <c r="K49" s="24">
        <v>0</v>
      </c>
      <c r="L49" s="45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44">
        <v>121</v>
      </c>
      <c r="C50" s="44">
        <v>1</v>
      </c>
      <c r="D50" s="44">
        <v>15</v>
      </c>
      <c r="E50" s="38">
        <v>-70.382176999999999</v>
      </c>
      <c r="F50" s="38">
        <v>-23.573111000000001</v>
      </c>
      <c r="G50" s="25">
        <v>23345.59375</v>
      </c>
      <c r="H50" s="45">
        <v>1</v>
      </c>
      <c r="I50" s="45">
        <v>0</v>
      </c>
      <c r="J50" s="45">
        <v>0</v>
      </c>
      <c r="K50" s="24">
        <v>0</v>
      </c>
      <c r="L50" s="45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44">
        <v>121</v>
      </c>
      <c r="C51" s="44">
        <v>1</v>
      </c>
      <c r="D51" s="44">
        <v>16</v>
      </c>
      <c r="E51" s="38">
        <v>-70.390995000000004</v>
      </c>
      <c r="F51" s="38">
        <v>-23.576149000000001</v>
      </c>
      <c r="G51" s="25">
        <v>24629.607421875</v>
      </c>
      <c r="H51" s="45">
        <v>1</v>
      </c>
      <c r="I51" s="45">
        <v>0</v>
      </c>
      <c r="J51" s="45">
        <v>0</v>
      </c>
      <c r="K51" s="24">
        <v>0</v>
      </c>
      <c r="L51" s="45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44">
        <v>121</v>
      </c>
      <c r="C52" s="44">
        <v>1</v>
      </c>
      <c r="D52" s="44">
        <v>17</v>
      </c>
      <c r="E52" s="38">
        <v>-70.394644999999997</v>
      </c>
      <c r="F52" s="38">
        <v>-23.57535</v>
      </c>
      <c r="G52" s="25">
        <v>25100.419921875</v>
      </c>
      <c r="H52" s="45">
        <v>1</v>
      </c>
      <c r="I52" s="45">
        <v>0</v>
      </c>
      <c r="J52" s="45">
        <v>0</v>
      </c>
      <c r="K52" s="24">
        <v>0</v>
      </c>
      <c r="L52" s="45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44">
        <v>121</v>
      </c>
      <c r="C53" s="44">
        <v>1</v>
      </c>
      <c r="D53" s="44">
        <v>18</v>
      </c>
      <c r="E53" s="38">
        <v>-70.392837</v>
      </c>
      <c r="F53" s="38">
        <v>-23.568047</v>
      </c>
      <c r="G53" s="25">
        <v>26131.390625</v>
      </c>
      <c r="H53" s="45">
        <v>1</v>
      </c>
      <c r="I53" s="45">
        <v>0</v>
      </c>
      <c r="J53" s="45">
        <v>0</v>
      </c>
      <c r="K53" s="24">
        <v>0</v>
      </c>
      <c r="L53" s="45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44">
        <v>121</v>
      </c>
      <c r="C54" s="44">
        <v>1</v>
      </c>
      <c r="D54" s="44">
        <v>19</v>
      </c>
      <c r="E54" s="38">
        <v>-70.394969000000003</v>
      </c>
      <c r="F54" s="38">
        <v>-23.559702999999999</v>
      </c>
      <c r="G54" s="25">
        <v>27234.845703125</v>
      </c>
      <c r="H54" s="45">
        <v>1</v>
      </c>
      <c r="I54" s="45">
        <v>0</v>
      </c>
      <c r="J54" s="45">
        <v>0</v>
      </c>
      <c r="K54" s="24">
        <v>0</v>
      </c>
      <c r="L54" s="45">
        <v>1</v>
      </c>
      <c r="M54" s="23"/>
      <c r="O54"/>
      <c r="P54"/>
      <c r="Q54"/>
    </row>
    <row r="55" spans="1:17" ht="14.25" customHeight="1" x14ac:dyDescent="0.3">
      <c r="A55" s="20" t="s">
        <v>54</v>
      </c>
      <c r="B55" s="44">
        <v>121</v>
      </c>
      <c r="C55" s="44">
        <v>1</v>
      </c>
      <c r="D55" s="44">
        <v>20</v>
      </c>
      <c r="E55" s="38">
        <v>-70.393804000000003</v>
      </c>
      <c r="F55" s="38">
        <v>-23.552444999999999</v>
      </c>
      <c r="G55" s="25">
        <v>28193.802734375</v>
      </c>
      <c r="H55" s="45">
        <v>1</v>
      </c>
      <c r="I55" s="45">
        <v>0</v>
      </c>
      <c r="J55" s="45">
        <v>0</v>
      </c>
      <c r="K55" s="24">
        <v>0</v>
      </c>
      <c r="L55" s="45">
        <v>1</v>
      </c>
      <c r="M55" s="23"/>
      <c r="O55"/>
      <c r="P55"/>
      <c r="Q55"/>
    </row>
    <row r="56" spans="1:17" ht="14.25" customHeight="1" x14ac:dyDescent="0.3">
      <c r="A56" s="20" t="s">
        <v>54</v>
      </c>
      <c r="B56" s="44">
        <v>121</v>
      </c>
      <c r="C56" s="44">
        <v>1</v>
      </c>
      <c r="D56" s="44">
        <v>21</v>
      </c>
      <c r="E56" s="38">
        <v>-70.393454000000006</v>
      </c>
      <c r="F56" s="38">
        <v>-23.549598</v>
      </c>
      <c r="G56" s="25">
        <v>28637.529296875</v>
      </c>
      <c r="H56" s="45">
        <v>1</v>
      </c>
      <c r="I56" s="45">
        <v>0</v>
      </c>
      <c r="J56" s="45">
        <v>0</v>
      </c>
      <c r="K56" s="24">
        <v>0</v>
      </c>
      <c r="L56" s="45">
        <v>1</v>
      </c>
      <c r="M56" s="23"/>
      <c r="O56"/>
      <c r="P56"/>
      <c r="Q56"/>
    </row>
    <row r="57" spans="1:17" ht="14.25" customHeight="1" x14ac:dyDescent="0.3">
      <c r="A57" s="20" t="s">
        <v>54</v>
      </c>
      <c r="B57" s="44">
        <v>121</v>
      </c>
      <c r="C57" s="44">
        <v>1</v>
      </c>
      <c r="D57" s="44">
        <v>22</v>
      </c>
      <c r="E57" s="38">
        <v>-70.391167999999993</v>
      </c>
      <c r="F57" s="38">
        <v>-23.544913999999999</v>
      </c>
      <c r="G57" s="25">
        <v>29547.591796875</v>
      </c>
      <c r="H57" s="45">
        <v>1</v>
      </c>
      <c r="I57" s="45">
        <v>1</v>
      </c>
      <c r="J57" s="45">
        <v>0</v>
      </c>
      <c r="K57" s="24">
        <v>0.05</v>
      </c>
      <c r="L57" s="45">
        <v>0</v>
      </c>
      <c r="M57" s="23"/>
      <c r="O57"/>
      <c r="P57"/>
      <c r="Q5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60" priority="3">
      <formula>F7=""</formula>
    </cfRule>
  </conditionalFormatting>
  <conditionalFormatting sqref="H7">
    <cfRule type="expression" dxfId="159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topLeftCell="C1" workbookViewId="0">
      <selection activeCell="K15" sqref="K15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2" t="str">
        <f>"HORAS DE PASADA PROGRAMADA DE LA UNIDAD DE NEGOCIO ("&amp;A7&amp;" - "&amp;C7&amp;")"</f>
        <v>HORAS DE PASADA PROGRAMADA DE LA UNIDAD DE NEGOCIO (UN21 - Normal)</v>
      </c>
      <c r="B2" s="52"/>
      <c r="C2" s="52"/>
      <c r="D2" s="52"/>
      <c r="E2" s="52"/>
      <c r="F2" s="52"/>
      <c r="G2" s="52"/>
      <c r="H2" s="52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58" t="s">
        <v>13</v>
      </c>
      <c r="B6" s="59"/>
      <c r="C6" s="58" t="s">
        <v>28</v>
      </c>
      <c r="D6" s="65"/>
      <c r="E6" s="14" t="s">
        <v>34</v>
      </c>
      <c r="F6" s="14" t="s">
        <v>35</v>
      </c>
      <c r="G6"/>
      <c r="H6"/>
    </row>
    <row r="7" spans="1:9" x14ac:dyDescent="0.3">
      <c r="A7" s="63" t="str">
        <f>+TAPA!D11</f>
        <v>UN21</v>
      </c>
      <c r="B7" s="64"/>
      <c r="C7" s="63" t="str">
        <f>+TAPA!B16</f>
        <v>Normal</v>
      </c>
      <c r="D7" s="66"/>
      <c r="E7" s="35">
        <f>+TAPA!C16</f>
        <v>44282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54</v>
      </c>
      <c r="B12" s="27">
        <v>121</v>
      </c>
      <c r="C12" s="27">
        <v>0</v>
      </c>
      <c r="D12" s="27">
        <v>1</v>
      </c>
      <c r="E12" s="28" t="s">
        <v>60</v>
      </c>
      <c r="F12" s="28" t="s">
        <v>58</v>
      </c>
      <c r="G12" s="28" t="s">
        <v>61</v>
      </c>
      <c r="H12" s="30" t="s">
        <v>56</v>
      </c>
    </row>
    <row r="13" spans="1:9" ht="14.25" customHeight="1" x14ac:dyDescent="0.3">
      <c r="A13" s="31" t="s">
        <v>54</v>
      </c>
      <c r="B13" s="27">
        <v>121</v>
      </c>
      <c r="C13" s="27">
        <v>0</v>
      </c>
      <c r="D13" s="27">
        <v>1</v>
      </c>
      <c r="E13" s="28" t="s">
        <v>61</v>
      </c>
      <c r="F13" s="28" t="s">
        <v>59</v>
      </c>
      <c r="G13" s="28" t="s">
        <v>61</v>
      </c>
      <c r="H13" s="29" t="s">
        <v>56</v>
      </c>
      <c r="I13" s="26"/>
    </row>
    <row r="14" spans="1:9" x14ac:dyDescent="0.3">
      <c r="A14" s="31" t="s">
        <v>54</v>
      </c>
      <c r="B14" s="27">
        <v>121</v>
      </c>
      <c r="C14" s="27">
        <v>0</v>
      </c>
      <c r="D14" s="27">
        <v>1</v>
      </c>
      <c r="E14" s="28" t="s">
        <v>60</v>
      </c>
      <c r="F14" s="28" t="s">
        <v>59</v>
      </c>
      <c r="G14" s="28" t="s">
        <v>60</v>
      </c>
      <c r="H14" s="29" t="s">
        <v>57</v>
      </c>
      <c r="I14" s="26"/>
    </row>
    <row r="15" spans="1:9" x14ac:dyDescent="0.3">
      <c r="A15" s="31" t="s">
        <v>54</v>
      </c>
      <c r="B15" s="27">
        <v>121</v>
      </c>
      <c r="C15" s="27">
        <v>0</v>
      </c>
      <c r="D15" s="27">
        <v>1</v>
      </c>
      <c r="E15" s="28" t="s">
        <v>60</v>
      </c>
      <c r="F15" s="28" t="s">
        <v>62</v>
      </c>
      <c r="G15" s="28" t="s">
        <v>60</v>
      </c>
      <c r="H15" s="29" t="s">
        <v>57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40" priority="2">
      <formula>E7=""</formula>
    </cfRule>
  </conditionalFormatting>
  <conditionalFormatting sqref="F7">
    <cfRule type="expression" dxfId="139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C1" sqref="C1"/>
    </sheetView>
  </sheetViews>
  <sheetFormatPr baseColWidth="10" defaultColWidth="11.44140625" defaultRowHeight="10.199999999999999" x14ac:dyDescent="0.3"/>
  <cols>
    <col min="1" max="1" width="15.6640625" style="40" bestFit="1" customWidth="1"/>
    <col min="2" max="2" width="8.5546875" style="40" bestFit="1" customWidth="1"/>
    <col min="3" max="3" width="10.6640625" style="40" bestFit="1" customWidth="1"/>
    <col min="4" max="4" width="8.33203125" style="40" customWidth="1"/>
    <col min="5" max="5" width="15.44140625" style="40" customWidth="1"/>
    <col min="6" max="6" width="9.109375" style="40" customWidth="1"/>
    <col min="7" max="7" width="10.6640625" style="40" customWidth="1"/>
    <col min="8" max="8" width="17.5546875" style="40" customWidth="1"/>
    <col min="9" max="9" width="17.33203125" style="40" customWidth="1"/>
    <col min="10" max="12" width="11.44140625" style="40"/>
    <col min="13" max="13" width="11.5546875" style="40" customWidth="1"/>
    <col min="14" max="14" width="11.44140625" style="40"/>
    <col min="15" max="15" width="13.5546875" style="40" customWidth="1"/>
    <col min="16" max="16" width="11.44140625" style="40"/>
    <col min="17" max="17" width="10.33203125" style="40" bestFit="1" customWidth="1"/>
    <col min="18" max="18" width="14" style="40" customWidth="1"/>
    <col min="19" max="19" width="13" style="40" customWidth="1"/>
    <col min="20" max="20" width="11.44140625" style="40"/>
    <col min="21" max="21" width="12.5546875" style="40" bestFit="1" customWidth="1"/>
    <col min="22" max="22" width="10.88671875" style="40" customWidth="1"/>
    <col min="23" max="23" width="13" style="40" bestFit="1" customWidth="1"/>
    <col min="24" max="16384" width="11.44140625" style="40"/>
  </cols>
  <sheetData>
    <row r="1" spans="1:23" x14ac:dyDescent="0.3">
      <c r="A1" s="42" t="s">
        <v>0</v>
      </c>
      <c r="B1" s="42" t="s">
        <v>1</v>
      </c>
      <c r="C1" s="42" t="s">
        <v>2</v>
      </c>
      <c r="D1" s="40" t="s">
        <v>40</v>
      </c>
      <c r="E1" s="40" t="s">
        <v>41</v>
      </c>
      <c r="F1" s="40" t="s">
        <v>42</v>
      </c>
      <c r="G1" s="40" t="s">
        <v>43</v>
      </c>
      <c r="H1" s="40" t="s">
        <v>44</v>
      </c>
      <c r="J1" s="40" t="s">
        <v>45</v>
      </c>
      <c r="K1" s="40" t="s">
        <v>46</v>
      </c>
      <c r="L1" s="40" t="s">
        <v>1</v>
      </c>
      <c r="M1" s="40" t="s">
        <v>47</v>
      </c>
      <c r="N1" s="40" t="s">
        <v>48</v>
      </c>
      <c r="O1" s="40" t="s">
        <v>49</v>
      </c>
      <c r="Q1" s="42" t="s">
        <v>1</v>
      </c>
      <c r="R1" s="42" t="s">
        <v>47</v>
      </c>
      <c r="S1" s="40" t="s">
        <v>50</v>
      </c>
      <c r="U1" s="42" t="s">
        <v>46</v>
      </c>
      <c r="V1" s="42" t="s">
        <v>1</v>
      </c>
      <c r="W1" s="40" t="s">
        <v>50</v>
      </c>
    </row>
    <row r="2" spans="1:23" x14ac:dyDescent="0.3">
      <c r="A2" s="40" t="s">
        <v>54</v>
      </c>
      <c r="B2" s="40">
        <v>121</v>
      </c>
      <c r="C2" s="40">
        <v>0</v>
      </c>
      <c r="D2" s="41">
        <v>24</v>
      </c>
      <c r="E2" s="41">
        <v>24</v>
      </c>
      <c r="F2" s="41">
        <v>3</v>
      </c>
      <c r="G2" s="41">
        <v>0</v>
      </c>
      <c r="H2" s="41">
        <v>1</v>
      </c>
      <c r="I2" s="41"/>
      <c r="J2" s="40" t="b">
        <f>+D2=E2</f>
        <v>1</v>
      </c>
      <c r="K2" s="40" t="str">
        <f>+A2</f>
        <v>UN21</v>
      </c>
      <c r="L2" s="40" t="str">
        <f>+LEFT(B2,3)</f>
        <v>121</v>
      </c>
      <c r="M2" s="40" t="str">
        <f t="shared" ref="M2:M3" si="0">+IF(OR(RIGHT(B2,1)="D",RIGHT(B2,1)="c",RIGHT(B2,1)="Y",RIGHT(B2,1)="B",RIGHT(B2,2)="Y1",RIGHT(B2,2)="Y2"),"Variante","Troncal")</f>
        <v>Troncal</v>
      </c>
      <c r="N2" s="40">
        <f>+C2</f>
        <v>0</v>
      </c>
      <c r="O2" s="40">
        <f>+IF(B2=B1,"",1)</f>
        <v>1</v>
      </c>
      <c r="Q2" s="40" t="s">
        <v>55</v>
      </c>
      <c r="R2" s="40" t="s">
        <v>51</v>
      </c>
      <c r="S2" s="41">
        <v>2</v>
      </c>
      <c r="U2" s="40" t="s">
        <v>54</v>
      </c>
      <c r="V2" s="40" t="s">
        <v>55</v>
      </c>
      <c r="W2" s="41">
        <v>2</v>
      </c>
    </row>
    <row r="3" spans="1:23" x14ac:dyDescent="0.3">
      <c r="A3" s="40" t="s">
        <v>54</v>
      </c>
      <c r="B3" s="40">
        <v>121</v>
      </c>
      <c r="C3" s="40">
        <v>1</v>
      </c>
      <c r="D3" s="41">
        <v>22</v>
      </c>
      <c r="E3" s="41">
        <v>22</v>
      </c>
      <c r="F3" s="41">
        <v>3</v>
      </c>
      <c r="G3" s="41">
        <v>0</v>
      </c>
      <c r="H3" s="41">
        <v>1</v>
      </c>
      <c r="I3" s="41"/>
      <c r="J3" s="40" t="b">
        <f t="shared" ref="J3" si="1">+D3=E3</f>
        <v>1</v>
      </c>
      <c r="K3" s="40" t="str">
        <f t="shared" ref="K3" si="2">+A3</f>
        <v>UN21</v>
      </c>
      <c r="L3" s="40" t="str">
        <f t="shared" ref="L3" si="3">+LEFT(B3,3)</f>
        <v>121</v>
      </c>
      <c r="M3" s="40" t="str">
        <f t="shared" si="0"/>
        <v>Troncal</v>
      </c>
      <c r="N3" s="40">
        <f t="shared" ref="N3" si="4">+C3</f>
        <v>1</v>
      </c>
      <c r="O3" s="40" t="str">
        <f>+IF(B3=B2,"",1)</f>
        <v/>
      </c>
      <c r="Q3" s="40" t="s">
        <v>52</v>
      </c>
      <c r="S3" s="41">
        <v>2</v>
      </c>
      <c r="U3" s="40" t="s">
        <v>52</v>
      </c>
      <c r="W3" s="41">
        <v>2</v>
      </c>
    </row>
    <row r="4" spans="1:23" ht="14.4" x14ac:dyDescent="0.3">
      <c r="A4" s="40" t="s">
        <v>52</v>
      </c>
      <c r="D4" s="41">
        <v>46</v>
      </c>
      <c r="E4" s="41">
        <v>46</v>
      </c>
      <c r="F4" s="41">
        <v>6</v>
      </c>
      <c r="G4" s="41">
        <v>0</v>
      </c>
      <c r="H4" s="41">
        <v>2</v>
      </c>
      <c r="I4" s="41"/>
      <c r="Q4"/>
      <c r="R4"/>
      <c r="S4"/>
      <c r="U4"/>
      <c r="V4"/>
      <c r="W4"/>
    </row>
    <row r="5" spans="1:23" ht="14.4" x14ac:dyDescent="0.3">
      <c r="A5"/>
      <c r="B5"/>
      <c r="C5"/>
      <c r="D5"/>
      <c r="E5"/>
      <c r="F5"/>
      <c r="G5"/>
      <c r="H5"/>
      <c r="I5" s="41"/>
      <c r="Q5"/>
      <c r="R5"/>
      <c r="S5"/>
      <c r="U5"/>
      <c r="V5"/>
      <c r="W5"/>
    </row>
    <row r="6" spans="1:23" ht="14.4" x14ac:dyDescent="0.3">
      <c r="A6"/>
      <c r="B6"/>
      <c r="C6"/>
      <c r="D6"/>
      <c r="E6"/>
      <c r="F6"/>
      <c r="G6"/>
      <c r="H6"/>
      <c r="I6" s="41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1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1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1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1"/>
      <c r="Q10"/>
      <c r="R10"/>
      <c r="S10"/>
      <c r="U10"/>
      <c r="V10"/>
      <c r="W10"/>
    </row>
    <row r="12" spans="1:23" x14ac:dyDescent="0.3">
      <c r="A12" s="42" t="s">
        <v>9</v>
      </c>
      <c r="B12" s="40" t="s">
        <v>53</v>
      </c>
    </row>
    <row r="14" spans="1:23" ht="14.4" x14ac:dyDescent="0.3">
      <c r="A14" s="42" t="s">
        <v>0</v>
      </c>
      <c r="B14" s="42" t="s">
        <v>1</v>
      </c>
      <c r="C14" s="42" t="s">
        <v>2</v>
      </c>
      <c r="D14" s="40" t="s">
        <v>43</v>
      </c>
      <c r="F14" s="42" t="s">
        <v>1</v>
      </c>
      <c r="G14" s="42" t="s">
        <v>2</v>
      </c>
      <c r="H14"/>
    </row>
    <row r="15" spans="1:23" ht="14.4" x14ac:dyDescent="0.3">
      <c r="A15" s="40" t="s">
        <v>54</v>
      </c>
      <c r="B15" s="40">
        <v>121</v>
      </c>
      <c r="C15" s="40">
        <v>0</v>
      </c>
      <c r="D15" s="41">
        <v>0</v>
      </c>
      <c r="F15" s="40">
        <v>121</v>
      </c>
      <c r="G15" s="40">
        <v>0</v>
      </c>
      <c r="H15"/>
    </row>
    <row r="16" spans="1:23" ht="14.4" x14ac:dyDescent="0.3">
      <c r="A16" s="40" t="s">
        <v>54</v>
      </c>
      <c r="B16" s="40">
        <v>121</v>
      </c>
      <c r="C16" s="40">
        <v>1</v>
      </c>
      <c r="D16" s="41">
        <v>0</v>
      </c>
      <c r="G16" s="40">
        <v>1</v>
      </c>
      <c r="H16"/>
    </row>
    <row r="17" spans="1:8" ht="14.4" x14ac:dyDescent="0.3">
      <c r="A17" s="40" t="s">
        <v>52</v>
      </c>
      <c r="D17" s="41">
        <v>0</v>
      </c>
      <c r="F17" s="40" t="s">
        <v>52</v>
      </c>
      <c r="H17"/>
    </row>
    <row r="18" spans="1:8" ht="14.4" x14ac:dyDescent="0.3">
      <c r="A18"/>
      <c r="B18"/>
      <c r="C18"/>
      <c r="D18"/>
      <c r="F18"/>
      <c r="G18"/>
    </row>
    <row r="19" spans="1:8" ht="14.4" x14ac:dyDescent="0.3">
      <c r="A19"/>
      <c r="B19"/>
      <c r="C19"/>
      <c r="D19"/>
      <c r="F19"/>
      <c r="G19"/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2021-03-26T18:39:59Z</dcterms:modified>
</cp:coreProperties>
</file>