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0\A1\Elecciones\"/>
    </mc:Choice>
  </mc:AlternateContent>
  <bookViews>
    <workbookView xWindow="-105" yWindow="-105" windowWidth="19425" windowHeight="10425" tabRatio="842" firstSheet="3" activeTab="21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26" l="1"/>
  <c r="I11" i="26" l="1"/>
  <c r="D8" i="26"/>
  <c r="I37" i="13" l="1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B2" i="13"/>
  <c r="I37" i="12"/>
  <c r="B2" i="12"/>
  <c r="I37" i="11"/>
  <c r="B2" i="11"/>
  <c r="I37" i="10"/>
  <c r="B2" i="10"/>
  <c r="I37" i="9"/>
  <c r="B2" i="9"/>
  <c r="I37" i="8"/>
  <c r="B2" i="8"/>
  <c r="I37" i="7"/>
  <c r="B2" i="7"/>
  <c r="I37" i="6"/>
  <c r="B2" i="6"/>
  <c r="I37" i="3"/>
  <c r="B2" i="3"/>
  <c r="I37" i="2"/>
  <c r="B2" i="2"/>
</calcChain>
</file>

<file path=xl/sharedStrings.xml><?xml version="1.0" encoding="utf-8"?>
<sst xmlns="http://schemas.openxmlformats.org/spreadsheetml/2006/main" count="1247" uniqueCount="186">
  <si>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</si>
  <si>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</si>
  <si>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</si>
  <si>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</si>
  <si>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</si>
  <si>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</si>
  <si>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</si>
  <si>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</si>
  <si>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</si>
  <si>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</si>
  <si>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</si>
  <si>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</si>
  <si>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</si>
  <si>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</si>
  <si>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</si>
  <si>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</si>
  <si>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</si>
  <si>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</si>
  <si>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</si>
  <si>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</si>
  <si>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</si>
  <si>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</si>
  <si>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</si>
  <si>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</si>
  <si>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</si>
  <si>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</si>
  <si>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</si>
  <si>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</si>
  <si>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</si>
  <si>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</si>
  <si>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</si>
  <si>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</si>
  <si>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</si>
  <si>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</si>
  <si>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</si>
  <si>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</si>
  <si>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</si>
  <si>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</si>
  <si>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</si>
  <si>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</si>
  <si>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</si>
  <si>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</si>
  <si>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</si>
  <si>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</si>
  <si>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</si>
  <si>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</si>
  <si>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</si>
  <si>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</si>
  <si>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</si>
  <si>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</si>
  <si>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</si>
  <si>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</si>
  <si>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</si>
  <si>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</si>
  <si>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</si>
  <si>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</si>
  <si>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</si>
  <si>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</si>
  <si>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</si>
  <si>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</si>
  <si>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</si>
  <si>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</si>
  <si>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</si>
  <si>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</si>
  <si>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</si>
  <si>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</si>
  <si>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</si>
  <si>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</si>
  <si>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</si>
  <si>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</si>
  <si>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</si>
  <si>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</si>
  <si>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</si>
  <si>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</si>
  <si>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</si>
  <si>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</si>
  <si>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</si>
  <si>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</si>
  <si>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</si>
  <si>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</si>
  <si>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</si>
  <si>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</si>
  <si>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</si>
  <si>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</si>
  <si>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</si>
  <si>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</si>
  <si>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</si>
  <si>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</si>
  <si>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</si>
  <si>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</si>
  <si>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</si>
  <si>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</si>
  <si>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</si>
  <si>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</si>
  <si>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</si>
  <si>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</si>
  <si>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</si>
  <si>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</si>
  <si>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</si>
  <si>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</si>
  <si>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</si>
  <si>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</si>
  <si>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</si>
  <si>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</si>
  <si>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</si>
  <si>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</si>
  <si>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</si>
  <si>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</si>
  <si>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</si>
  <si>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</si>
  <si>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</si>
  <si>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</si>
  <si>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</si>
  <si>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</si>
  <si>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</si>
  <si>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</si>
  <si>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</si>
  <si>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</si>
  <si>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</si>
  <si>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</si>
  <si>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</si>
  <si>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</si>
  <si>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</si>
  <si>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</si>
  <si>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</si>
  <si>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</si>
  <si>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</si>
  <si>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</si>
  <si>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</si>
  <si>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</si>
  <si>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</si>
  <si>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</si>
  <si>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</si>
  <si>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</si>
  <si>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</si>
  <si>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</si>
  <si>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</si>
  <si>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</si>
  <si>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</si>
  <si>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</si>
  <si>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</si>
  <si>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</si>
  <si>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</si>
  <si>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</si>
  <si>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</si>
  <si>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</si>
  <si>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</si>
  <si>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</si>
  <si>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</si>
  <si>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</si>
  <si>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</si>
  <si>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</si>
  <si>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</si>
  <si>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</si>
  <si>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</si>
  <si>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</si>
  <si>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</si>
  <si>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</si>
  <si>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</si>
  <si>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</si>
  <si>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</si>
  <si>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</si>
  <si>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</si>
  <si>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</si>
  <si>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</si>
  <si>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</si>
  <si>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</si>
  <si>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</si>
  <si>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</si>
  <si>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</si>
  <si>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</si>
  <si>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</si>
  <si>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</si>
  <si>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</si>
  <si>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</si>
  <si>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</si>
  <si>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</si>
  <si>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</si>
  <si>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</si>
  <si>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</si>
  <si>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</si>
  <si>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</si>
  <si>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Alta</t>
  </si>
  <si>
    <t>POT</t>
  </si>
  <si>
    <t>Felipe Sepúlveda/Pamela Aguirre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</si>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</sst>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 &quot;$&quot;* #,##0_ ;_ &quot;$&quot;* \-#,##0_ ;_ &quot;$&quot;* &quot;-&quot;_ ;_ @_ "/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9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70" zoomScaleNormal="70" zoomScaleSheetLayoutView="70" workbookViewId="0">
      <selection activeCell="I12" sqref="I12:J12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2.8554687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3" t="str">
        <f>+D12&amp;"_"&amp;D13&amp;"_"&amp;D14&amp;"_"&amp;D15&amp;"_"&amp;I12&amp;"_"&amp;YEAR(D17)&amp;"_"&amp;I13</f>
        <v>POT_II_Calama_UN222_Elecciones_2020_9</v>
      </c>
      <c r="C4" s="63"/>
      <c r="D4" s="63"/>
      <c r="E4" s="63"/>
      <c r="F4" s="63"/>
      <c r="G4" s="63"/>
      <c r="H4" s="63"/>
      <c r="I4" s="63"/>
      <c r="J4" s="6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61" t="s">
        <v>48</v>
      </c>
      <c r="C12" s="61"/>
      <c r="D12" s="62" t="s">
        <v>183</v>
      </c>
      <c r="E12" s="62"/>
      <c r="G12" s="61" t="s">
        <v>49</v>
      </c>
      <c r="H12" s="61"/>
      <c r="I12" s="64" t="s">
        <v>185</v>
      </c>
      <c r="J12" s="64"/>
    </row>
    <row r="13" spans="1:10" customFormat="1" x14ac:dyDescent="0.3">
      <c r="B13" s="61" t="s">
        <v>50</v>
      </c>
      <c r="C13" s="61"/>
      <c r="D13" s="62" t="s">
        <v>70</v>
      </c>
      <c r="E13" s="62"/>
      <c r="G13" s="61" t="s">
        <v>55</v>
      </c>
      <c r="H13" s="61"/>
      <c r="I13" s="62">
        <v>9</v>
      </c>
      <c r="J13" s="62"/>
    </row>
    <row r="14" spans="1:10" customFormat="1" x14ac:dyDescent="0.3">
      <c r="B14" s="61" t="s">
        <v>52</v>
      </c>
      <c r="C14" s="61"/>
      <c r="D14" s="64" t="s">
        <v>71</v>
      </c>
      <c r="E14" s="64"/>
    </row>
    <row r="15" spans="1:10" x14ac:dyDescent="0.3">
      <c r="B15" s="61" t="s">
        <v>54</v>
      </c>
      <c r="C15" s="61"/>
      <c r="D15" s="64" t="s">
        <v>180</v>
      </c>
      <c r="E15" s="64"/>
    </row>
    <row r="16" spans="1:10" x14ac:dyDescent="0.3">
      <c r="B16" s="23"/>
      <c r="C16" s="23"/>
    </row>
    <row r="17" spans="2:10" x14ac:dyDescent="0.3">
      <c r="B17" s="61" t="s">
        <v>56</v>
      </c>
      <c r="C17" s="61"/>
      <c r="D17" s="49">
        <v>44129</v>
      </c>
      <c r="F17" s="30" t="s">
        <v>74</v>
      </c>
      <c r="G17" s="65" t="s">
        <v>184</v>
      </c>
      <c r="H17" s="65"/>
      <c r="I17" s="65"/>
      <c r="J17" s="65"/>
    </row>
    <row r="18" spans="2:10" x14ac:dyDescent="0.3">
      <c r="B18" s="61" t="s">
        <v>57</v>
      </c>
      <c r="C18" s="61"/>
      <c r="D18" s="49">
        <v>44129</v>
      </c>
      <c r="F18" s="30" t="s">
        <v>75</v>
      </c>
      <c r="G18" s="65" t="s">
        <v>184</v>
      </c>
      <c r="H18" s="65"/>
      <c r="I18" s="65"/>
      <c r="J18" s="65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92" priority="11">
      <formula>D12=""</formula>
    </cfRule>
  </conditionalFormatting>
  <conditionalFormatting sqref="D13:E13">
    <cfRule type="expression" dxfId="191" priority="10">
      <formula>D13=""</formula>
    </cfRule>
  </conditionalFormatting>
  <conditionalFormatting sqref="D14:E14">
    <cfRule type="expression" dxfId="190" priority="9">
      <formula>D14=""</formula>
    </cfRule>
  </conditionalFormatting>
  <conditionalFormatting sqref="D15:E15">
    <cfRule type="expression" dxfId="189" priority="8">
      <formula>D15=""</formula>
    </cfRule>
  </conditionalFormatting>
  <conditionalFormatting sqref="I12:J12">
    <cfRule type="expression" dxfId="188" priority="7">
      <formula>I12=""</formula>
    </cfRule>
  </conditionalFormatting>
  <conditionalFormatting sqref="I13:J13">
    <cfRule type="expression" dxfId="187" priority="6">
      <formula>I13=""</formula>
    </cfRule>
  </conditionalFormatting>
  <conditionalFormatting sqref="D17">
    <cfRule type="expression" dxfId="186" priority="5">
      <formula>D17=""</formula>
    </cfRule>
  </conditionalFormatting>
  <conditionalFormatting sqref="D18">
    <cfRule type="expression" dxfId="185" priority="4">
      <formula>D18=""</formula>
    </cfRule>
  </conditionalFormatting>
  <conditionalFormatting sqref="G17:J17">
    <cfRule type="expression" dxfId="184" priority="3">
      <formula>G17=""</formula>
    </cfRule>
  </conditionalFormatting>
  <conditionalFormatting sqref="G18:J18">
    <cfRule type="expression" dxfId="18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H21" sqref="H21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2" width="15.7109375" style="17" customWidth="1"/>
    <col min="13" max="13" width="11.42578125" style="17"/>
    <col min="14" max="14" width="14" style="17" bestFit="1" customWidth="1"/>
    <col min="15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9" t="s">
        <v>45</v>
      </c>
      <c r="C2" s="69"/>
      <c r="D2" s="69"/>
      <c r="E2" s="69"/>
      <c r="F2" s="69"/>
      <c r="G2" s="69"/>
      <c r="H2" s="69"/>
      <c r="I2" s="69"/>
      <c r="J2" s="69"/>
    </row>
    <row r="3" spans="1:10" customFormat="1" ht="15" x14ac:dyDescent="0.25"/>
    <row r="4" spans="1:10" s="20" customFormat="1" ht="18.75" x14ac:dyDescent="0.3">
      <c r="A4" s="14"/>
      <c r="B4" s="19" t="s">
        <v>46</v>
      </c>
      <c r="C4" s="70" t="str">
        <f>+D8&amp;"_"&amp;D9&amp;"_"&amp;D10&amp;"_"&amp;D11&amp;"_"&amp;I8&amp;"_"&amp;YEAR(D13)&amp;"_"&amp;I11</f>
        <v>POT_II_Calama_UN222_Elecciones_2020_9</v>
      </c>
      <c r="D4" s="70"/>
      <c r="E4" s="70"/>
      <c r="F4" s="70"/>
      <c r="G4" s="70"/>
      <c r="H4" s="70"/>
      <c r="I4" s="70"/>
      <c r="J4" s="70"/>
    </row>
    <row r="5" spans="1:10" x14ac:dyDescent="0.3">
      <c r="B5" s="17"/>
      <c r="D5" s="18"/>
      <c r="H5" s="17"/>
      <c r="I5" s="17"/>
    </row>
    <row r="6" spans="1:10" ht="18" x14ac:dyDescent="0.35">
      <c r="B6" s="21" t="s">
        <v>47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61" t="s">
        <v>48</v>
      </c>
      <c r="C8" s="61"/>
      <c r="D8" s="62" t="str">
        <f>TAPA!D12</f>
        <v>POT</v>
      </c>
      <c r="E8" s="62"/>
      <c r="F8" s="22"/>
      <c r="G8" s="61" t="s">
        <v>49</v>
      </c>
      <c r="H8" s="61"/>
      <c r="I8" s="64" t="str">
        <f>TAPA!I12</f>
        <v>Elecciones</v>
      </c>
      <c r="J8" s="64"/>
    </row>
    <row r="9" spans="1:10" x14ac:dyDescent="0.3">
      <c r="B9" s="61" t="s">
        <v>50</v>
      </c>
      <c r="C9" s="61"/>
      <c r="D9" s="62" t="s">
        <v>70</v>
      </c>
      <c r="E9" s="62"/>
      <c r="F9" s="22"/>
      <c r="G9" s="61" t="s">
        <v>51</v>
      </c>
      <c r="H9" s="61"/>
      <c r="I9" s="64"/>
      <c r="J9" s="64"/>
    </row>
    <row r="10" spans="1:10" x14ac:dyDescent="0.3">
      <c r="B10" s="61" t="s">
        <v>52</v>
      </c>
      <c r="C10" s="61"/>
      <c r="D10" s="64" t="s">
        <v>71</v>
      </c>
      <c r="E10" s="64"/>
      <c r="F10" s="22"/>
      <c r="G10" s="61" t="s">
        <v>53</v>
      </c>
      <c r="H10" s="61"/>
      <c r="I10" s="62" t="s">
        <v>72</v>
      </c>
      <c r="J10" s="62"/>
    </row>
    <row r="11" spans="1:10" x14ac:dyDescent="0.3">
      <c r="B11" s="61" t="s">
        <v>54</v>
      </c>
      <c r="C11" s="61"/>
      <c r="D11" s="64" t="s">
        <v>180</v>
      </c>
      <c r="E11" s="64"/>
      <c r="F11" s="22"/>
      <c r="G11" s="61" t="s">
        <v>55</v>
      </c>
      <c r="H11" s="61"/>
      <c r="I11" s="62">
        <f>TAPA!I13</f>
        <v>9</v>
      </c>
      <c r="J11" s="62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61" t="s">
        <v>56</v>
      </c>
      <c r="C13" s="61"/>
      <c r="D13" s="49">
        <f>TAPA!D17</f>
        <v>44129</v>
      </c>
      <c r="E13" s="22"/>
      <c r="F13" s="22"/>
      <c r="G13"/>
      <c r="H13"/>
      <c r="I13" s="17"/>
    </row>
    <row r="14" spans="1:10" x14ac:dyDescent="0.3">
      <c r="B14" s="61" t="s">
        <v>57</v>
      </c>
      <c r="C14" s="61"/>
      <c r="D14" s="49">
        <f>TAPA!D18</f>
        <v>44129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58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73" t="s">
        <v>59</v>
      </c>
      <c r="C18" s="74"/>
      <c r="D18" s="75" t="s">
        <v>76</v>
      </c>
      <c r="E18" s="76"/>
      <c r="F18" s="76"/>
      <c r="G18" s="77"/>
      <c r="H18" s="17"/>
      <c r="I18" s="25" t="s">
        <v>60</v>
      </c>
      <c r="J18" s="32" t="s">
        <v>77</v>
      </c>
    </row>
    <row r="19" spans="2:22" x14ac:dyDescent="0.3">
      <c r="B19" s="73" t="s">
        <v>61</v>
      </c>
      <c r="C19" s="74"/>
      <c r="D19" s="75">
        <v>400013</v>
      </c>
      <c r="E19" s="76"/>
      <c r="F19" s="76"/>
      <c r="G19" s="77"/>
      <c r="H19" s="17"/>
      <c r="I19"/>
      <c r="J19"/>
    </row>
    <row r="20" spans="2:22" x14ac:dyDescent="0.3">
      <c r="B20" s="73" t="s">
        <v>62</v>
      </c>
      <c r="C20" s="74"/>
      <c r="D20" s="75" t="s">
        <v>79</v>
      </c>
      <c r="E20" s="76"/>
      <c r="F20" s="76"/>
      <c r="G20" s="77"/>
      <c r="H20" s="17"/>
      <c r="I20" s="25" t="s">
        <v>60</v>
      </c>
      <c r="J20" s="32" t="s">
        <v>80</v>
      </c>
    </row>
    <row r="21" spans="2:22" x14ac:dyDescent="0.3">
      <c r="B21" s="73" t="s">
        <v>78</v>
      </c>
      <c r="C21" s="74"/>
      <c r="D21" s="75" t="s">
        <v>181</v>
      </c>
      <c r="E21" s="76"/>
      <c r="F21" s="76"/>
      <c r="G21" s="77"/>
      <c r="H21" s="17"/>
      <c r="I21" s="25" t="s">
        <v>60</v>
      </c>
      <c r="J21" s="24"/>
    </row>
    <row r="22" spans="2:22" customFormat="1" ht="15" x14ac:dyDescent="0.25">
      <c r="S22" s="57"/>
    </row>
    <row r="23" spans="2:22" customFormat="1" ht="18" x14ac:dyDescent="0.35">
      <c r="B23" s="21" t="s">
        <v>63</v>
      </c>
    </row>
    <row r="24" spans="2:22" customFormat="1" ht="6.75" customHeight="1" x14ac:dyDescent="0.25"/>
    <row r="25" spans="2:22" x14ac:dyDescent="0.3">
      <c r="B25" s="61" t="s">
        <v>64</v>
      </c>
      <c r="C25" s="61"/>
      <c r="D25" s="24">
        <v>52</v>
      </c>
      <c r="E25"/>
      <c r="F25"/>
      <c r="G25"/>
      <c r="H25"/>
      <c r="I25" s="17"/>
    </row>
    <row r="26" spans="2:22" x14ac:dyDescent="0.3">
      <c r="B26" s="61" t="s">
        <v>65</v>
      </c>
      <c r="C26" s="61"/>
      <c r="D26" s="24">
        <v>66</v>
      </c>
      <c r="H26" s="17"/>
      <c r="I26" s="17"/>
    </row>
    <row r="27" spans="2:22" x14ac:dyDescent="0.3">
      <c r="B27" s="61" t="s">
        <v>66</v>
      </c>
      <c r="C27" s="61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8" x14ac:dyDescent="0.35">
      <c r="B29" s="21" t="s">
        <v>67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68</v>
      </c>
      <c r="E31" s="71" t="s">
        <v>3</v>
      </c>
      <c r="F31" s="71"/>
      <c r="G31" s="71" t="s">
        <v>4</v>
      </c>
      <c r="H31" s="72"/>
      <c r="I31" s="50" t="s">
        <v>69</v>
      </c>
      <c r="J31" s="50" t="s">
        <v>179</v>
      </c>
      <c r="K31" s="50" t="s">
        <v>177</v>
      </c>
      <c r="L31" s="50" t="s">
        <v>178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81</v>
      </c>
      <c r="C32" s="33" t="s">
        <v>42</v>
      </c>
      <c r="D32" s="52">
        <v>12.59</v>
      </c>
      <c r="E32" s="66" t="s">
        <v>41</v>
      </c>
      <c r="F32" s="67"/>
      <c r="G32" s="66" t="s">
        <v>43</v>
      </c>
      <c r="H32" s="67"/>
      <c r="I32" s="33" t="s">
        <v>73</v>
      </c>
      <c r="J32" s="54"/>
      <c r="K32" s="34">
        <v>2.13</v>
      </c>
      <c r="L32" s="34">
        <v>14.72</v>
      </c>
      <c r="M32" s="56"/>
      <c r="N32" s="55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81</v>
      </c>
      <c r="C33" s="33" t="s">
        <v>39</v>
      </c>
      <c r="D33" s="52">
        <v>12.23</v>
      </c>
      <c r="E33" s="66" t="s">
        <v>43</v>
      </c>
      <c r="F33" s="67"/>
      <c r="G33" s="66" t="s">
        <v>41</v>
      </c>
      <c r="H33" s="67"/>
      <c r="I33" s="33" t="s">
        <v>73</v>
      </c>
      <c r="J33" s="54"/>
      <c r="K33" s="34">
        <v>2.1199999999999992</v>
      </c>
      <c r="L33" s="34">
        <v>14.35</v>
      </c>
      <c r="M33" s="56"/>
      <c r="N33" s="55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82</v>
      </c>
      <c r="C34" s="33" t="s">
        <v>42</v>
      </c>
      <c r="D34" s="52">
        <v>10.71</v>
      </c>
      <c r="E34" s="66" t="s">
        <v>41</v>
      </c>
      <c r="F34" s="67"/>
      <c r="G34" s="66" t="s">
        <v>44</v>
      </c>
      <c r="H34" s="67"/>
      <c r="I34" s="33" t="s">
        <v>73</v>
      </c>
      <c r="J34" s="54"/>
      <c r="K34" s="34">
        <v>2.129999999999999</v>
      </c>
      <c r="L34" s="34">
        <v>12.84</v>
      </c>
      <c r="M34" s="56"/>
      <c r="N34" s="55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82</v>
      </c>
      <c r="C35" s="33" t="s">
        <v>39</v>
      </c>
      <c r="D35" s="52">
        <v>10.199999999999999</v>
      </c>
      <c r="E35" s="66" t="s">
        <v>44</v>
      </c>
      <c r="F35" s="67"/>
      <c r="G35" s="66" t="s">
        <v>41</v>
      </c>
      <c r="H35" s="67"/>
      <c r="I35" s="33" t="s">
        <v>73</v>
      </c>
      <c r="J35" s="54"/>
      <c r="K35" s="34">
        <v>2.120000000000001</v>
      </c>
      <c r="L35" s="34">
        <v>12.32</v>
      </c>
      <c r="M35" s="56"/>
      <c r="N35" s="55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83</v>
      </c>
      <c r="C36" s="33" t="s">
        <v>42</v>
      </c>
      <c r="D36" s="52">
        <v>12.34</v>
      </c>
      <c r="E36" s="66" t="s">
        <v>41</v>
      </c>
      <c r="F36" s="67"/>
      <c r="G36" s="66" t="s">
        <v>43</v>
      </c>
      <c r="H36" s="67"/>
      <c r="I36" s="33" t="s">
        <v>73</v>
      </c>
      <c r="J36" s="54"/>
      <c r="K36" s="34">
        <v>2.120000000000001</v>
      </c>
      <c r="L36" s="34">
        <v>14.46</v>
      </c>
      <c r="M36" s="56"/>
      <c r="N36" s="55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83</v>
      </c>
      <c r="C37" s="33" t="s">
        <v>39</v>
      </c>
      <c r="D37" s="52">
        <v>12.48</v>
      </c>
      <c r="E37" s="66" t="s">
        <v>43</v>
      </c>
      <c r="F37" s="67"/>
      <c r="G37" s="66" t="s">
        <v>41</v>
      </c>
      <c r="H37" s="67"/>
      <c r="I37" s="33" t="s">
        <v>73</v>
      </c>
      <c r="J37" s="54"/>
      <c r="K37" s="34">
        <v>2.1199999999999992</v>
      </c>
      <c r="L37" s="34">
        <v>14.6</v>
      </c>
      <c r="M37" s="56"/>
      <c r="N37" s="55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84</v>
      </c>
      <c r="C38" s="33" t="s">
        <v>42</v>
      </c>
      <c r="D38" s="52">
        <v>13.36</v>
      </c>
      <c r="E38" s="66" t="s">
        <v>41</v>
      </c>
      <c r="F38" s="67"/>
      <c r="G38" s="66" t="s">
        <v>43</v>
      </c>
      <c r="H38" s="67"/>
      <c r="I38" s="33" t="s">
        <v>73</v>
      </c>
      <c r="J38" s="54"/>
      <c r="K38" s="34">
        <v>2.120000000000001</v>
      </c>
      <c r="L38" s="34">
        <v>15.48</v>
      </c>
      <c r="M38" s="56"/>
      <c r="N38" s="55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84</v>
      </c>
      <c r="C39" s="33" t="s">
        <v>39</v>
      </c>
      <c r="D39" s="52">
        <v>12.78</v>
      </c>
      <c r="E39" s="66" t="s">
        <v>43</v>
      </c>
      <c r="F39" s="67"/>
      <c r="G39" s="66" t="s">
        <v>41</v>
      </c>
      <c r="H39" s="67"/>
      <c r="I39" s="33" t="s">
        <v>73</v>
      </c>
      <c r="J39" s="54"/>
      <c r="K39" s="34">
        <v>2.1300000000000008</v>
      </c>
      <c r="L39" s="34">
        <v>14.91</v>
      </c>
      <c r="M39" s="56"/>
      <c r="N39" s="55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85</v>
      </c>
      <c r="C40" s="33" t="s">
        <v>42</v>
      </c>
      <c r="D40" s="52">
        <v>14.12</v>
      </c>
      <c r="E40" s="66" t="s">
        <v>41</v>
      </c>
      <c r="F40" s="67"/>
      <c r="G40" s="66" t="s">
        <v>40</v>
      </c>
      <c r="H40" s="67"/>
      <c r="I40" s="33" t="s">
        <v>73</v>
      </c>
      <c r="J40" s="54"/>
      <c r="K40" s="34">
        <v>2.1300000000000008</v>
      </c>
      <c r="L40" s="34">
        <v>16.25</v>
      </c>
      <c r="M40" s="56"/>
      <c r="N40" s="55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85</v>
      </c>
      <c r="C41" s="33" t="s">
        <v>39</v>
      </c>
      <c r="D41" s="52">
        <v>14.53</v>
      </c>
      <c r="E41" s="66" t="s">
        <v>40</v>
      </c>
      <c r="F41" s="67"/>
      <c r="G41" s="66" t="s">
        <v>41</v>
      </c>
      <c r="H41" s="68"/>
      <c r="I41" s="33" t="s">
        <v>73</v>
      </c>
      <c r="J41" s="54"/>
      <c r="K41" s="34">
        <v>2.1199999999999992</v>
      </c>
      <c r="L41" s="34">
        <v>16.649999999999999</v>
      </c>
      <c r="M41" s="56"/>
      <c r="N41" s="55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G32:H32"/>
    <mergeCell ref="E32:F32"/>
    <mergeCell ref="E33:F33"/>
    <mergeCell ref="E34:F34"/>
    <mergeCell ref="E35:F35"/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</mergeCells>
  <conditionalFormatting sqref="D8:E8">
    <cfRule type="expression" dxfId="182" priority="124">
      <formula>D8=""</formula>
    </cfRule>
  </conditionalFormatting>
  <conditionalFormatting sqref="D10:E10">
    <cfRule type="expression" dxfId="181" priority="123">
      <formula>D10=""</formula>
    </cfRule>
  </conditionalFormatting>
  <conditionalFormatting sqref="D11:E11">
    <cfRule type="expression" dxfId="180" priority="122">
      <formula>D11=""</formula>
    </cfRule>
  </conditionalFormatting>
  <conditionalFormatting sqref="I8:J8">
    <cfRule type="expression" dxfId="179" priority="121">
      <formula>I8=""</formula>
    </cfRule>
  </conditionalFormatting>
  <conditionalFormatting sqref="D9:E9">
    <cfRule type="expression" dxfId="178" priority="120">
      <formula>D9=""</formula>
    </cfRule>
  </conditionalFormatting>
  <conditionalFormatting sqref="I9:J9">
    <cfRule type="expression" dxfId="177" priority="119">
      <formula>I9=""</formula>
    </cfRule>
  </conditionalFormatting>
  <conditionalFormatting sqref="I10:J10">
    <cfRule type="expression" dxfId="176" priority="118">
      <formula>I10=""</formula>
    </cfRule>
  </conditionalFormatting>
  <conditionalFormatting sqref="I11:J11">
    <cfRule type="expression" dxfId="175" priority="117">
      <formula>I11=""</formula>
    </cfRule>
  </conditionalFormatting>
  <conditionalFormatting sqref="D25">
    <cfRule type="expression" dxfId="174" priority="116">
      <formula>D25=""</formula>
    </cfRule>
  </conditionalFormatting>
  <conditionalFormatting sqref="D26">
    <cfRule type="expression" dxfId="173" priority="115">
      <formula>D26=""</formula>
    </cfRule>
  </conditionalFormatting>
  <conditionalFormatting sqref="D27">
    <cfRule type="expression" dxfId="172" priority="114">
      <formula>D27=""</formula>
    </cfRule>
  </conditionalFormatting>
  <conditionalFormatting sqref="B32:C32">
    <cfRule type="expression" dxfId="171" priority="113">
      <formula>B32=""</formula>
    </cfRule>
  </conditionalFormatting>
  <conditionalFormatting sqref="I32">
    <cfRule type="expression" dxfId="170" priority="112">
      <formula>I32=""</formula>
    </cfRule>
  </conditionalFormatting>
  <conditionalFormatting sqref="E32">
    <cfRule type="expression" dxfId="169" priority="111">
      <formula>E32=""</formula>
    </cfRule>
  </conditionalFormatting>
  <conditionalFormatting sqref="J21">
    <cfRule type="expression" dxfId="168" priority="107">
      <formula>J21=""</formula>
    </cfRule>
  </conditionalFormatting>
  <conditionalFormatting sqref="D18:G18">
    <cfRule type="expression" dxfId="167" priority="106">
      <formula>D18=""</formula>
    </cfRule>
  </conditionalFormatting>
  <conditionalFormatting sqref="D19:G19">
    <cfRule type="expression" dxfId="166" priority="105">
      <formula>D19=""</formula>
    </cfRule>
  </conditionalFormatting>
  <conditionalFormatting sqref="D20:G20">
    <cfRule type="expression" dxfId="165" priority="104">
      <formula>D20=""</formula>
    </cfRule>
  </conditionalFormatting>
  <conditionalFormatting sqref="D21:G21">
    <cfRule type="expression" dxfId="164" priority="103">
      <formula>D21=""</formula>
    </cfRule>
  </conditionalFormatting>
  <conditionalFormatting sqref="D13:D14">
    <cfRule type="expression" dxfId="163" priority="102">
      <formula>D13=""</formula>
    </cfRule>
  </conditionalFormatting>
  <conditionalFormatting sqref="B33:C33">
    <cfRule type="expression" dxfId="162" priority="101">
      <formula>B33=""</formula>
    </cfRule>
  </conditionalFormatting>
  <conditionalFormatting sqref="I33">
    <cfRule type="expression" dxfId="161" priority="100">
      <formula>I33=""</formula>
    </cfRule>
  </conditionalFormatting>
  <conditionalFormatting sqref="B34:C34">
    <cfRule type="expression" dxfId="160" priority="97">
      <formula>B34=""</formula>
    </cfRule>
  </conditionalFormatting>
  <conditionalFormatting sqref="I34">
    <cfRule type="expression" dxfId="159" priority="96">
      <formula>I34=""</formula>
    </cfRule>
  </conditionalFormatting>
  <conditionalFormatting sqref="B35:C35">
    <cfRule type="expression" dxfId="158" priority="93">
      <formula>B35=""</formula>
    </cfRule>
  </conditionalFormatting>
  <conditionalFormatting sqref="I35">
    <cfRule type="expression" dxfId="157" priority="92">
      <formula>I35=""</formula>
    </cfRule>
  </conditionalFormatting>
  <conditionalFormatting sqref="B36:C36">
    <cfRule type="expression" dxfId="156" priority="89">
      <formula>B36=""</formula>
    </cfRule>
  </conditionalFormatting>
  <conditionalFormatting sqref="I36">
    <cfRule type="expression" dxfId="155" priority="88">
      <formula>I36=""</formula>
    </cfRule>
  </conditionalFormatting>
  <conditionalFormatting sqref="B37:C37">
    <cfRule type="expression" dxfId="154" priority="85">
      <formula>B37=""</formula>
    </cfRule>
  </conditionalFormatting>
  <conditionalFormatting sqref="I37">
    <cfRule type="expression" dxfId="153" priority="84">
      <formula>I37=""</formula>
    </cfRule>
  </conditionalFormatting>
  <conditionalFormatting sqref="B38:C38">
    <cfRule type="expression" dxfId="152" priority="81">
      <formula>B38=""</formula>
    </cfRule>
  </conditionalFormatting>
  <conditionalFormatting sqref="I38">
    <cfRule type="expression" dxfId="151" priority="80">
      <formula>I38=""</formula>
    </cfRule>
  </conditionalFormatting>
  <conditionalFormatting sqref="B39:C39">
    <cfRule type="expression" dxfId="150" priority="77">
      <formula>B39=""</formula>
    </cfRule>
  </conditionalFormatting>
  <conditionalFormatting sqref="I39">
    <cfRule type="expression" dxfId="149" priority="76">
      <formula>I39=""</formula>
    </cfRule>
  </conditionalFormatting>
  <conditionalFormatting sqref="B40:C40">
    <cfRule type="expression" dxfId="148" priority="65">
      <formula>B40=""</formula>
    </cfRule>
  </conditionalFormatting>
  <conditionalFormatting sqref="I40">
    <cfRule type="expression" dxfId="147" priority="64">
      <formula>I40=""</formula>
    </cfRule>
  </conditionalFormatting>
  <conditionalFormatting sqref="B41:C41">
    <cfRule type="expression" dxfId="146" priority="61">
      <formula>B41=""</formula>
    </cfRule>
  </conditionalFormatting>
  <conditionalFormatting sqref="I41">
    <cfRule type="expression" dxfId="145" priority="60">
      <formula>I41=""</formula>
    </cfRule>
  </conditionalFormatting>
  <conditionalFormatting sqref="E33">
    <cfRule type="expression" dxfId="144" priority="48">
      <formula>E33=""</formula>
    </cfRule>
  </conditionalFormatting>
  <conditionalFormatting sqref="E34">
    <cfRule type="expression" dxfId="143" priority="47">
      <formula>E34=""</formula>
    </cfRule>
  </conditionalFormatting>
  <conditionalFormatting sqref="E35">
    <cfRule type="expression" dxfId="142" priority="46">
      <formula>E35=""</formula>
    </cfRule>
  </conditionalFormatting>
  <conditionalFormatting sqref="E36">
    <cfRule type="expression" dxfId="141" priority="45">
      <formula>E36=""</formula>
    </cfRule>
  </conditionalFormatting>
  <conditionalFormatting sqref="E37">
    <cfRule type="expression" dxfId="140" priority="44">
      <formula>E37=""</formula>
    </cfRule>
  </conditionalFormatting>
  <conditionalFormatting sqref="E38">
    <cfRule type="expression" dxfId="139" priority="43">
      <formula>E38=""</formula>
    </cfRule>
  </conditionalFormatting>
  <conditionalFormatting sqref="E39">
    <cfRule type="expression" dxfId="138" priority="42">
      <formula>E39=""</formula>
    </cfRule>
  </conditionalFormatting>
  <conditionalFormatting sqref="E40">
    <cfRule type="expression" dxfId="137" priority="39">
      <formula>E40=""</formula>
    </cfRule>
  </conditionalFormatting>
  <conditionalFormatting sqref="E41">
    <cfRule type="expression" dxfId="136" priority="38">
      <formula>E41=""</formula>
    </cfRule>
  </conditionalFormatting>
  <conditionalFormatting sqref="G32">
    <cfRule type="expression" dxfId="135" priority="37">
      <formula>G32=""</formula>
    </cfRule>
  </conditionalFormatting>
  <conditionalFormatting sqref="G33">
    <cfRule type="expression" dxfId="134" priority="36">
      <formula>G33=""</formula>
    </cfRule>
  </conditionalFormatting>
  <conditionalFormatting sqref="G34">
    <cfRule type="expression" dxfId="133" priority="35">
      <formula>G34=""</formula>
    </cfRule>
  </conditionalFormatting>
  <conditionalFormatting sqref="G35">
    <cfRule type="expression" dxfId="132" priority="34">
      <formula>G35=""</formula>
    </cfRule>
  </conditionalFormatting>
  <conditionalFormatting sqref="G36">
    <cfRule type="expression" dxfId="131" priority="33">
      <formula>G36=""</formula>
    </cfRule>
  </conditionalFormatting>
  <conditionalFormatting sqref="G37">
    <cfRule type="expression" dxfId="130" priority="32">
      <formula>G37=""</formula>
    </cfRule>
  </conditionalFormatting>
  <conditionalFormatting sqref="G38">
    <cfRule type="expression" dxfId="129" priority="31">
      <formula>G38=""</formula>
    </cfRule>
  </conditionalFormatting>
  <conditionalFormatting sqref="G39">
    <cfRule type="expression" dxfId="128" priority="30">
      <formula>G39=""</formula>
    </cfRule>
  </conditionalFormatting>
  <conditionalFormatting sqref="G40">
    <cfRule type="expression" dxfId="127" priority="27">
      <formula>G40=""</formula>
    </cfRule>
  </conditionalFormatting>
  <conditionalFormatting sqref="G41">
    <cfRule type="expression" dxfId="126" priority="26">
      <formula>G41=""</formula>
    </cfRule>
  </conditionalFormatting>
  <conditionalFormatting sqref="J18">
    <cfRule type="expression" dxfId="125" priority="25">
      <formula>J18=""</formula>
    </cfRule>
  </conditionalFormatting>
  <conditionalFormatting sqref="J20">
    <cfRule type="expression" dxfId="124" priority="24">
      <formula>J20=""</formula>
    </cfRule>
  </conditionalFormatting>
  <conditionalFormatting sqref="D32:D41">
    <cfRule type="expression" dxfId="123" priority="11">
      <formula>D32=""</formula>
    </cfRule>
  </conditionalFormatting>
  <conditionalFormatting sqref="L32:L41">
    <cfRule type="expression" dxfId="122" priority="12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I23" sqref="I2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UN222'!E32</f>
        <v>Ruta 21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UN222'!G32</f>
        <v>Ojo de Opache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3" t="s">
        <v>93</v>
      </c>
      <c r="D12" s="84"/>
      <c r="E12" s="81" t="s">
        <v>71</v>
      </c>
      <c r="F12" s="82"/>
      <c r="G12" s="40"/>
      <c r="H12" s="88" t="s">
        <v>164</v>
      </c>
      <c r="I12" s="88"/>
    </row>
    <row r="13" spans="2:9" x14ac:dyDescent="0.25">
      <c r="B13" s="39">
        <v>2</v>
      </c>
      <c r="C13" s="86" t="s">
        <v>94</v>
      </c>
      <c r="D13" s="87"/>
      <c r="E13" s="81" t="s">
        <v>71</v>
      </c>
      <c r="F13" s="82"/>
      <c r="G13" s="40"/>
      <c r="H13" s="88" t="s">
        <v>163</v>
      </c>
      <c r="I13" s="88"/>
    </row>
    <row r="14" spans="2:9" x14ac:dyDescent="0.25">
      <c r="B14" s="39">
        <v>3</v>
      </c>
      <c r="C14" s="86" t="s">
        <v>95</v>
      </c>
      <c r="D14" s="87"/>
      <c r="E14" s="81" t="s">
        <v>71</v>
      </c>
      <c r="F14" s="82"/>
      <c r="G14" s="40"/>
      <c r="H14" s="88" t="s">
        <v>156</v>
      </c>
      <c r="I14" s="88"/>
    </row>
    <row r="15" spans="2:9" x14ac:dyDescent="0.25">
      <c r="B15" s="39">
        <v>4</v>
      </c>
      <c r="C15" s="86" t="s">
        <v>96</v>
      </c>
      <c r="D15" s="87"/>
      <c r="E15" s="81" t="s">
        <v>71</v>
      </c>
      <c r="F15" s="82"/>
      <c r="G15" s="40"/>
      <c r="H15" s="88" t="s">
        <v>165</v>
      </c>
      <c r="I15" s="88"/>
    </row>
    <row r="16" spans="2:9" x14ac:dyDescent="0.25">
      <c r="B16" s="39">
        <v>5</v>
      </c>
      <c r="C16" s="86" t="s">
        <v>95</v>
      </c>
      <c r="D16" s="87"/>
      <c r="E16" s="81" t="s">
        <v>71</v>
      </c>
      <c r="F16" s="82"/>
      <c r="G16" s="40"/>
      <c r="H16" s="85"/>
      <c r="I16" s="85"/>
    </row>
    <row r="17" spans="2:9" x14ac:dyDescent="0.25">
      <c r="B17" s="39">
        <v>6</v>
      </c>
      <c r="C17" s="83" t="s">
        <v>97</v>
      </c>
      <c r="D17" s="84"/>
      <c r="E17" s="81" t="s">
        <v>71</v>
      </c>
      <c r="F17" s="82"/>
      <c r="G17" s="40"/>
      <c r="H17" s="85"/>
      <c r="I17" s="85"/>
    </row>
    <row r="18" spans="2:9" x14ac:dyDescent="0.25">
      <c r="B18" s="39">
        <v>7</v>
      </c>
      <c r="C18" s="83" t="s">
        <v>98</v>
      </c>
      <c r="D18" s="84"/>
      <c r="E18" s="81" t="s">
        <v>71</v>
      </c>
      <c r="F18" s="82"/>
      <c r="G18" s="40"/>
      <c r="H18" s="85"/>
      <c r="I18" s="85"/>
    </row>
    <row r="19" spans="2:9" x14ac:dyDescent="0.25">
      <c r="B19" s="39">
        <v>8</v>
      </c>
      <c r="C19" s="83" t="s">
        <v>99</v>
      </c>
      <c r="D19" s="84"/>
      <c r="E19" s="81" t="s">
        <v>71</v>
      </c>
      <c r="F19" s="82"/>
      <c r="G19" s="40"/>
      <c r="H19" s="85"/>
      <c r="I19" s="85"/>
    </row>
    <row r="20" spans="2:9" x14ac:dyDescent="0.25">
      <c r="B20" s="39">
        <v>9</v>
      </c>
      <c r="C20" s="83" t="s">
        <v>100</v>
      </c>
      <c r="D20" s="84"/>
      <c r="E20" s="81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3" t="s">
        <v>101</v>
      </c>
      <c r="D21" s="84"/>
      <c r="E21" s="81" t="s">
        <v>71</v>
      </c>
      <c r="F21" s="82"/>
      <c r="G21" s="40"/>
      <c r="I21"/>
    </row>
    <row r="22" spans="2:9" x14ac:dyDescent="0.25">
      <c r="B22" s="39">
        <v>11</v>
      </c>
      <c r="C22" s="83" t="s">
        <v>102</v>
      </c>
      <c r="D22" s="84"/>
      <c r="E22" s="81" t="s">
        <v>71</v>
      </c>
      <c r="F22" s="82"/>
      <c r="G22" s="40"/>
    </row>
    <row r="23" spans="2:9" x14ac:dyDescent="0.25">
      <c r="B23" s="39">
        <v>12</v>
      </c>
      <c r="C23" s="83" t="s">
        <v>103</v>
      </c>
      <c r="D23" s="84"/>
      <c r="E23" s="81" t="s">
        <v>71</v>
      </c>
      <c r="F23" s="82"/>
      <c r="G23" s="40"/>
      <c r="H23"/>
      <c r="I23"/>
    </row>
    <row r="24" spans="2:9" x14ac:dyDescent="0.25">
      <c r="B24" s="39">
        <v>13</v>
      </c>
      <c r="C24" s="83" t="s">
        <v>104</v>
      </c>
      <c r="D24" s="84"/>
      <c r="E24" s="81" t="s">
        <v>71</v>
      </c>
      <c r="F24" s="82"/>
      <c r="G24" s="40"/>
      <c r="H24"/>
      <c r="I24"/>
    </row>
    <row r="25" spans="2:9" x14ac:dyDescent="0.25">
      <c r="B25" s="39">
        <v>14</v>
      </c>
      <c r="C25" s="80" t="s">
        <v>99</v>
      </c>
      <c r="D25" s="80"/>
      <c r="E25" s="81" t="s">
        <v>71</v>
      </c>
      <c r="F25" s="82"/>
      <c r="G25" s="40"/>
      <c r="H25"/>
      <c r="I25"/>
    </row>
    <row r="26" spans="2:9" x14ac:dyDescent="0.25">
      <c r="B26" s="39">
        <v>15</v>
      </c>
      <c r="C26" s="80" t="s">
        <v>105</v>
      </c>
      <c r="D26" s="80"/>
      <c r="E26" s="81" t="s">
        <v>71</v>
      </c>
      <c r="F26" s="82"/>
      <c r="G26" s="40"/>
      <c r="H26"/>
      <c r="I26"/>
    </row>
    <row r="27" spans="2:9" x14ac:dyDescent="0.25">
      <c r="B27" s="39">
        <v>16</v>
      </c>
      <c r="C27" s="80" t="s">
        <v>106</v>
      </c>
      <c r="D27" s="80"/>
      <c r="E27" s="81" t="s">
        <v>71</v>
      </c>
      <c r="F27" s="82"/>
      <c r="G27" s="40"/>
      <c r="H27"/>
      <c r="I27"/>
    </row>
    <row r="28" spans="2:9" x14ac:dyDescent="0.25">
      <c r="B28" s="39">
        <v>17</v>
      </c>
      <c r="C28" s="80" t="s">
        <v>99</v>
      </c>
      <c r="D28" s="80"/>
      <c r="E28" s="81" t="s">
        <v>71</v>
      </c>
      <c r="F28" s="82"/>
      <c r="G28" s="40"/>
    </row>
    <row r="29" spans="2:9" x14ac:dyDescent="0.25">
      <c r="B29" s="39">
        <v>18</v>
      </c>
      <c r="C29" s="80" t="s">
        <v>107</v>
      </c>
      <c r="D29" s="80"/>
      <c r="E29" s="81" t="s">
        <v>71</v>
      </c>
      <c r="F29" s="82"/>
      <c r="G29" s="40"/>
    </row>
    <row r="30" spans="2:9" x14ac:dyDescent="0.25">
      <c r="B30" s="39">
        <v>19</v>
      </c>
      <c r="C30" s="80" t="s">
        <v>108</v>
      </c>
      <c r="D30" s="80"/>
      <c r="E30" s="81" t="s">
        <v>71</v>
      </c>
      <c r="F30" s="82"/>
    </row>
    <row r="31" spans="2:9" x14ac:dyDescent="0.25">
      <c r="B31" s="39">
        <v>20</v>
      </c>
      <c r="C31" s="80" t="s">
        <v>109</v>
      </c>
      <c r="D31" s="80"/>
      <c r="E31" s="81" t="s">
        <v>71</v>
      </c>
      <c r="F31" s="82"/>
    </row>
    <row r="32" spans="2:9" x14ac:dyDescent="0.25">
      <c r="B32" s="39">
        <v>21</v>
      </c>
      <c r="C32" s="80" t="s">
        <v>110</v>
      </c>
      <c r="D32" s="80"/>
      <c r="E32" s="81" t="s">
        <v>71</v>
      </c>
      <c r="F32" s="82"/>
      <c r="G32"/>
      <c r="H32"/>
      <c r="I32"/>
    </row>
    <row r="33" spans="2:9" x14ac:dyDescent="0.25">
      <c r="B33" s="39">
        <v>22</v>
      </c>
      <c r="C33" s="80" t="s">
        <v>43</v>
      </c>
      <c r="D33" s="80"/>
      <c r="E33" s="81" t="s">
        <v>71</v>
      </c>
      <c r="F33" s="82"/>
      <c r="G33"/>
      <c r="H33"/>
      <c r="I33"/>
    </row>
    <row r="34" spans="2:9" x14ac:dyDescent="0.25">
      <c r="B34" s="41"/>
      <c r="C34" s="40"/>
      <c r="D34" s="42"/>
      <c r="E34" s="78"/>
      <c r="F34" s="79"/>
      <c r="G34"/>
      <c r="H34"/>
      <c r="I34"/>
    </row>
    <row r="35" spans="2:9" x14ac:dyDescent="0.25">
      <c r="B35" s="41"/>
      <c r="C35" s="42"/>
      <c r="D35" s="42"/>
      <c r="E35" s="78"/>
      <c r="F35" s="79"/>
      <c r="G35"/>
      <c r="H35"/>
      <c r="I35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</mergeCells>
  <conditionalFormatting sqref="D7:I8">
    <cfRule type="expression" dxfId="121" priority="5">
      <formula>D7=""</formula>
    </cfRule>
  </conditionalFormatting>
  <conditionalFormatting sqref="D5">
    <cfRule type="expression" dxfId="120" priority="4">
      <formula>D5=""</formula>
    </cfRule>
  </conditionalFormatting>
  <conditionalFormatting sqref="E5">
    <cfRule type="expression" dxfId="119" priority="3">
      <formula>E5=""</formula>
    </cfRule>
  </conditionalFormatting>
  <conditionalFormatting sqref="B5">
    <cfRule type="expression" dxfId="118" priority="1">
      <formula>B5=""</formula>
    </cfRule>
  </conditionalFormatting>
  <conditionalFormatting sqref="C5">
    <cfRule type="expression" dxfId="11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UN222'!E33</f>
        <v>Ojo de Opache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UN222'!G33</f>
        <v>Ruta 21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3" t="s">
        <v>43</v>
      </c>
      <c r="D12" s="84"/>
      <c r="E12" s="81" t="s">
        <v>71</v>
      </c>
      <c r="F12" s="82"/>
      <c r="G12" s="40"/>
      <c r="H12" s="88" t="s">
        <v>156</v>
      </c>
      <c r="I12" s="88"/>
    </row>
    <row r="13" spans="2:9" x14ac:dyDescent="0.25">
      <c r="B13" s="39">
        <v>2</v>
      </c>
      <c r="C13" s="83" t="s">
        <v>110</v>
      </c>
      <c r="D13" s="84"/>
      <c r="E13" s="81" t="s">
        <v>71</v>
      </c>
      <c r="F13" s="82"/>
      <c r="G13" s="40"/>
      <c r="H13" s="88" t="s">
        <v>163</v>
      </c>
      <c r="I13" s="88"/>
    </row>
    <row r="14" spans="2:9" x14ac:dyDescent="0.25">
      <c r="B14" s="39">
        <v>3</v>
      </c>
      <c r="C14" s="86" t="s">
        <v>111</v>
      </c>
      <c r="D14" s="87"/>
      <c r="E14" s="81" t="s">
        <v>71</v>
      </c>
      <c r="F14" s="82"/>
      <c r="G14" s="40"/>
      <c r="H14" s="88" t="s">
        <v>164</v>
      </c>
      <c r="I14" s="88"/>
    </row>
    <row r="15" spans="2:9" x14ac:dyDescent="0.25">
      <c r="B15" s="39">
        <v>4</v>
      </c>
      <c r="C15" s="86" t="s">
        <v>112</v>
      </c>
      <c r="D15" s="87"/>
      <c r="E15" s="81" t="s">
        <v>71</v>
      </c>
      <c r="F15" s="82"/>
      <c r="G15" s="40"/>
      <c r="H15" s="80" t="s">
        <v>159</v>
      </c>
      <c r="I15" s="80"/>
    </row>
    <row r="16" spans="2:9" x14ac:dyDescent="0.25">
      <c r="B16" s="39">
        <v>5</v>
      </c>
      <c r="C16" s="83" t="s">
        <v>108</v>
      </c>
      <c r="D16" s="84"/>
      <c r="E16" s="81" t="s">
        <v>71</v>
      </c>
      <c r="F16" s="82"/>
      <c r="G16" s="40"/>
      <c r="H16" s="85"/>
      <c r="I16" s="85"/>
    </row>
    <row r="17" spans="2:9" x14ac:dyDescent="0.25">
      <c r="B17" s="39">
        <v>6</v>
      </c>
      <c r="C17" s="83" t="s">
        <v>113</v>
      </c>
      <c r="D17" s="84"/>
      <c r="E17" s="81" t="s">
        <v>71</v>
      </c>
      <c r="F17" s="82"/>
      <c r="G17" s="40"/>
    </row>
    <row r="18" spans="2:9" x14ac:dyDescent="0.25">
      <c r="B18" s="39">
        <v>7</v>
      </c>
      <c r="C18" s="83" t="s">
        <v>102</v>
      </c>
      <c r="D18" s="84"/>
      <c r="E18" s="81" t="s">
        <v>71</v>
      </c>
      <c r="F18" s="82"/>
      <c r="G18" s="40"/>
    </row>
    <row r="19" spans="2:9" x14ac:dyDescent="0.25">
      <c r="B19" s="39">
        <v>8</v>
      </c>
      <c r="C19" s="83" t="s">
        <v>99</v>
      </c>
      <c r="D19" s="84"/>
      <c r="E19" s="81" t="s">
        <v>71</v>
      </c>
      <c r="F19" s="82"/>
      <c r="G19" s="40"/>
    </row>
    <row r="20" spans="2:9" x14ac:dyDescent="0.25">
      <c r="B20" s="39">
        <v>9</v>
      </c>
      <c r="C20" s="83" t="s">
        <v>104</v>
      </c>
      <c r="D20" s="84"/>
      <c r="E20" s="81" t="s">
        <v>71</v>
      </c>
      <c r="F20" s="82"/>
      <c r="G20" s="40"/>
    </row>
    <row r="21" spans="2:9" x14ac:dyDescent="0.25">
      <c r="B21" s="39">
        <v>10</v>
      </c>
      <c r="C21" s="83" t="s">
        <v>103</v>
      </c>
      <c r="D21" s="84"/>
      <c r="E21" s="81" t="s">
        <v>71</v>
      </c>
      <c r="F21" s="82"/>
      <c r="G21" s="40"/>
      <c r="I21"/>
    </row>
    <row r="22" spans="2:9" x14ac:dyDescent="0.25">
      <c r="B22" s="39">
        <v>11</v>
      </c>
      <c r="C22" s="83" t="s">
        <v>102</v>
      </c>
      <c r="D22" s="84"/>
      <c r="E22" s="81" t="s">
        <v>71</v>
      </c>
      <c r="F22" s="82"/>
      <c r="G22" s="40"/>
    </row>
    <row r="23" spans="2:9" x14ac:dyDescent="0.25">
      <c r="B23" s="39">
        <v>12</v>
      </c>
      <c r="C23" s="83" t="s">
        <v>101</v>
      </c>
      <c r="D23" s="84"/>
      <c r="E23" s="81" t="s">
        <v>71</v>
      </c>
      <c r="F23" s="82"/>
      <c r="G23" s="40"/>
      <c r="H23"/>
      <c r="I23"/>
    </row>
    <row r="24" spans="2:9" x14ac:dyDescent="0.25">
      <c r="B24" s="39">
        <v>13</v>
      </c>
      <c r="C24" s="83" t="s">
        <v>100</v>
      </c>
      <c r="D24" s="84"/>
      <c r="E24" s="81" t="s">
        <v>71</v>
      </c>
      <c r="F24" s="82"/>
      <c r="G24" s="40"/>
      <c r="H24"/>
      <c r="I24"/>
    </row>
    <row r="25" spans="2:9" x14ac:dyDescent="0.25">
      <c r="B25" s="39">
        <v>14</v>
      </c>
      <c r="C25" s="83" t="s">
        <v>99</v>
      </c>
      <c r="D25" s="84"/>
      <c r="E25" s="81" t="s">
        <v>71</v>
      </c>
      <c r="F25" s="82"/>
      <c r="G25" s="40"/>
      <c r="H25"/>
      <c r="I25"/>
    </row>
    <row r="26" spans="2:9" x14ac:dyDescent="0.25">
      <c r="B26" s="39">
        <v>15</v>
      </c>
      <c r="C26" s="83" t="s">
        <v>98</v>
      </c>
      <c r="D26" s="84"/>
      <c r="E26" s="81" t="s">
        <v>71</v>
      </c>
      <c r="F26" s="82"/>
      <c r="G26" s="40"/>
      <c r="H26"/>
      <c r="I26"/>
    </row>
    <row r="27" spans="2:9" x14ac:dyDescent="0.25">
      <c r="B27" s="39">
        <v>16</v>
      </c>
      <c r="C27" s="83" t="s">
        <v>97</v>
      </c>
      <c r="D27" s="84"/>
      <c r="E27" s="81" t="s">
        <v>71</v>
      </c>
      <c r="F27" s="82"/>
      <c r="G27" s="40"/>
      <c r="H27"/>
      <c r="I27"/>
    </row>
    <row r="28" spans="2:9" x14ac:dyDescent="0.25">
      <c r="B28" s="39">
        <v>17</v>
      </c>
      <c r="C28" s="86" t="s">
        <v>95</v>
      </c>
      <c r="D28" s="87"/>
      <c r="E28" s="81" t="s">
        <v>71</v>
      </c>
      <c r="F28" s="82"/>
      <c r="G28" s="40"/>
    </row>
    <row r="29" spans="2:9" x14ac:dyDescent="0.25">
      <c r="B29" s="39">
        <v>18</v>
      </c>
      <c r="C29" s="86" t="s">
        <v>96</v>
      </c>
      <c r="D29" s="87"/>
      <c r="E29" s="81" t="s">
        <v>71</v>
      </c>
      <c r="F29" s="82"/>
      <c r="G29" s="40"/>
    </row>
    <row r="30" spans="2:9" x14ac:dyDescent="0.25">
      <c r="B30" s="39">
        <v>19</v>
      </c>
      <c r="C30" s="86" t="s">
        <v>95</v>
      </c>
      <c r="D30" s="87"/>
      <c r="E30" s="81" t="s">
        <v>71</v>
      </c>
      <c r="F30" s="82"/>
    </row>
    <row r="31" spans="2:9" x14ac:dyDescent="0.25">
      <c r="B31" s="39">
        <v>20</v>
      </c>
      <c r="C31" s="86" t="s">
        <v>94</v>
      </c>
      <c r="D31" s="87"/>
      <c r="E31" s="81" t="s">
        <v>71</v>
      </c>
      <c r="F31" s="82"/>
    </row>
    <row r="32" spans="2:9" ht="15" customHeight="1" x14ac:dyDescent="0.25">
      <c r="B32" s="39">
        <v>21</v>
      </c>
      <c r="C32" s="83" t="s">
        <v>93</v>
      </c>
      <c r="D32" s="84"/>
      <c r="E32" s="81" t="s">
        <v>71</v>
      </c>
      <c r="F32" s="8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116" priority="5">
      <formula>D7=""</formula>
    </cfRule>
  </conditionalFormatting>
  <conditionalFormatting sqref="D5">
    <cfRule type="expression" dxfId="115" priority="4">
      <formula>D5=""</formula>
    </cfRule>
  </conditionalFormatting>
  <conditionalFormatting sqref="E5">
    <cfRule type="expression" dxfId="114" priority="3">
      <formula>E5=""</formula>
    </cfRule>
  </conditionalFormatting>
  <conditionalFormatting sqref="B5">
    <cfRule type="expression" dxfId="113" priority="1">
      <formula>B5=""</formula>
    </cfRule>
  </conditionalFormatting>
  <conditionalFormatting sqref="C5">
    <cfRule type="expression" dxfId="11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(D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UN222'!E34</f>
        <v>Ruta 21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UN222'!G34</f>
        <v>Parque El Loa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ht="15" customHeight="1" x14ac:dyDescent="0.25">
      <c r="B12" s="39">
        <v>1</v>
      </c>
      <c r="C12" s="83" t="s">
        <v>93</v>
      </c>
      <c r="D12" s="84"/>
      <c r="E12" s="82" t="s">
        <v>71</v>
      </c>
      <c r="F12" s="82"/>
      <c r="G12" s="40"/>
      <c r="H12" s="88" t="s">
        <v>166</v>
      </c>
      <c r="I12" s="88"/>
    </row>
    <row r="13" spans="2:9" ht="15" customHeight="1" x14ac:dyDescent="0.25">
      <c r="B13" s="39">
        <v>2</v>
      </c>
      <c r="C13" s="86" t="s">
        <v>94</v>
      </c>
      <c r="D13" s="87"/>
      <c r="E13" s="82" t="s">
        <v>71</v>
      </c>
      <c r="F13" s="82"/>
      <c r="G13" s="40"/>
      <c r="H13" s="88" t="s">
        <v>167</v>
      </c>
      <c r="I13" s="88"/>
    </row>
    <row r="14" spans="2:9" x14ac:dyDescent="0.25">
      <c r="B14" s="39">
        <v>3</v>
      </c>
      <c r="C14" s="86" t="s">
        <v>95</v>
      </c>
      <c r="D14" s="87"/>
      <c r="E14" s="82" t="s">
        <v>71</v>
      </c>
      <c r="F14" s="82"/>
      <c r="G14" s="40"/>
      <c r="H14" s="88" t="s">
        <v>168</v>
      </c>
      <c r="I14" s="88"/>
    </row>
    <row r="15" spans="2:9" ht="15" customHeight="1" x14ac:dyDescent="0.25">
      <c r="B15" s="39">
        <v>4</v>
      </c>
      <c r="C15" s="86" t="s">
        <v>96</v>
      </c>
      <c r="D15" s="87"/>
      <c r="E15" s="82" t="s">
        <v>71</v>
      </c>
      <c r="F15" s="82"/>
      <c r="G15" s="40"/>
      <c r="H15" s="85"/>
      <c r="I15" s="85"/>
    </row>
    <row r="16" spans="2:9" ht="15" customHeight="1" x14ac:dyDescent="0.25">
      <c r="B16" s="39">
        <v>5</v>
      </c>
      <c r="C16" s="86" t="s">
        <v>95</v>
      </c>
      <c r="D16" s="87"/>
      <c r="E16" s="82" t="s">
        <v>71</v>
      </c>
      <c r="F16" s="82"/>
      <c r="G16" s="40"/>
      <c r="H16" s="85"/>
      <c r="I16" s="85"/>
    </row>
    <row r="17" spans="2:9" ht="15" customHeight="1" x14ac:dyDescent="0.25">
      <c r="B17" s="39">
        <v>6</v>
      </c>
      <c r="C17" s="86" t="s">
        <v>114</v>
      </c>
      <c r="D17" s="87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6" t="s">
        <v>98</v>
      </c>
      <c r="D18" s="87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3" t="s">
        <v>99</v>
      </c>
      <c r="D19" s="84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3" t="s">
        <v>115</v>
      </c>
      <c r="D20" s="84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0" t="s">
        <v>106</v>
      </c>
      <c r="D21" s="80"/>
      <c r="E21" s="82" t="s">
        <v>71</v>
      </c>
      <c r="F21" s="82"/>
      <c r="G21" s="40"/>
      <c r="I21"/>
    </row>
    <row r="22" spans="2:9" x14ac:dyDescent="0.25">
      <c r="B22" s="39">
        <v>11</v>
      </c>
      <c r="C22" s="80" t="s">
        <v>116</v>
      </c>
      <c r="D22" s="80"/>
      <c r="E22" s="82" t="s">
        <v>71</v>
      </c>
      <c r="F22" s="82"/>
      <c r="G22" s="40"/>
    </row>
    <row r="23" spans="2:9" ht="15" customHeight="1" x14ac:dyDescent="0.25">
      <c r="B23" s="39">
        <v>12</v>
      </c>
      <c r="C23" s="80" t="s">
        <v>99</v>
      </c>
      <c r="D23" s="80"/>
      <c r="E23" s="82" t="s">
        <v>71</v>
      </c>
      <c r="F23" s="82"/>
      <c r="G23" s="40"/>
      <c r="H23"/>
      <c r="I23"/>
    </row>
    <row r="24" spans="2:9" ht="15" customHeight="1" x14ac:dyDescent="0.25">
      <c r="B24" s="39">
        <v>13</v>
      </c>
      <c r="C24" s="80" t="s">
        <v>107</v>
      </c>
      <c r="D24" s="80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0" t="s">
        <v>108</v>
      </c>
      <c r="D25" s="80"/>
      <c r="E25" s="82" t="s">
        <v>71</v>
      </c>
      <c r="F25" s="82"/>
      <c r="G25" s="40"/>
      <c r="H25"/>
      <c r="I25"/>
    </row>
    <row r="26" spans="2:9" ht="15" customHeight="1" x14ac:dyDescent="0.25">
      <c r="B26" s="41"/>
      <c r="C26" s="43"/>
      <c r="D26" s="43"/>
      <c r="E26" s="79"/>
      <c r="F26" s="79"/>
      <c r="G26" s="40"/>
      <c r="H26"/>
      <c r="I26"/>
    </row>
    <row r="27" spans="2:9" x14ac:dyDescent="0.25">
      <c r="B27" s="41"/>
      <c r="C27" s="43"/>
      <c r="D27" s="43"/>
      <c r="E27" s="79"/>
      <c r="F27" s="79"/>
      <c r="G27" s="40"/>
      <c r="H27"/>
      <c r="I27"/>
    </row>
    <row r="28" spans="2:9" x14ac:dyDescent="0.25">
      <c r="B28" s="44"/>
      <c r="C28" s="45"/>
      <c r="D28" s="45"/>
      <c r="E28" s="94"/>
      <c r="F28" s="94"/>
      <c r="G28" s="40"/>
    </row>
    <row r="29" spans="2:9" x14ac:dyDescent="0.25">
      <c r="C29"/>
      <c r="D29"/>
      <c r="E29"/>
      <c r="F29"/>
      <c r="G29" s="40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</mergeCells>
  <conditionalFormatting sqref="B29:F31">
    <cfRule type="expression" dxfId="111" priority="7">
      <formula>B29&lt;&gt;""</formula>
    </cfRule>
  </conditionalFormatting>
  <conditionalFormatting sqref="B30:F30">
    <cfRule type="expression" dxfId="110" priority="6">
      <formula>B30&lt;&gt;""</formula>
    </cfRule>
  </conditionalFormatting>
  <conditionalFormatting sqref="D7:I8">
    <cfRule type="expression" dxfId="109" priority="5">
      <formula>D7=""</formula>
    </cfRule>
  </conditionalFormatting>
  <conditionalFormatting sqref="D5">
    <cfRule type="expression" dxfId="108" priority="4">
      <formula>D5=""</formula>
    </cfRule>
  </conditionalFormatting>
  <conditionalFormatting sqref="E5">
    <cfRule type="expression" dxfId="107" priority="3">
      <formula>E5=""</formula>
    </cfRule>
  </conditionalFormatting>
  <conditionalFormatting sqref="B5">
    <cfRule type="expression" dxfId="106" priority="1">
      <formula>B5=""</formula>
    </cfRule>
  </conditionalFormatting>
  <conditionalFormatting sqref="C5">
    <cfRule type="expression" dxfId="10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(D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UN222'!E35</f>
        <v>Parque El Loa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UN222'!G35</f>
        <v>Ruta 21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46">
        <v>1</v>
      </c>
      <c r="C12" s="83" t="s">
        <v>108</v>
      </c>
      <c r="D12" s="84"/>
      <c r="E12" s="82" t="s">
        <v>71</v>
      </c>
      <c r="F12" s="82"/>
      <c r="G12" s="40"/>
      <c r="H12" s="88" t="s">
        <v>167</v>
      </c>
      <c r="I12" s="88"/>
    </row>
    <row r="13" spans="2:9" x14ac:dyDescent="0.25">
      <c r="B13" s="46">
        <v>2</v>
      </c>
      <c r="C13" s="86" t="s">
        <v>113</v>
      </c>
      <c r="D13" s="87"/>
      <c r="E13" s="82" t="s">
        <v>71</v>
      </c>
      <c r="F13" s="82"/>
      <c r="G13" s="40"/>
      <c r="H13" s="88" t="s">
        <v>169</v>
      </c>
      <c r="I13" s="88"/>
    </row>
    <row r="14" spans="2:9" x14ac:dyDescent="0.25">
      <c r="B14" s="46">
        <v>3</v>
      </c>
      <c r="C14" s="86" t="s">
        <v>102</v>
      </c>
      <c r="D14" s="87"/>
      <c r="E14" s="82" t="s">
        <v>71</v>
      </c>
      <c r="F14" s="82"/>
      <c r="G14" s="40"/>
      <c r="H14" s="88" t="s">
        <v>156</v>
      </c>
      <c r="I14" s="88"/>
    </row>
    <row r="15" spans="2:9" x14ac:dyDescent="0.25">
      <c r="B15" s="46">
        <v>4</v>
      </c>
      <c r="C15" s="86" t="s">
        <v>99</v>
      </c>
      <c r="D15" s="87"/>
      <c r="E15" s="82" t="s">
        <v>71</v>
      </c>
      <c r="F15" s="82"/>
      <c r="G15" s="40"/>
      <c r="H15" s="85"/>
      <c r="I15" s="85"/>
    </row>
    <row r="16" spans="2:9" x14ac:dyDescent="0.25">
      <c r="B16" s="46">
        <v>5</v>
      </c>
      <c r="C16" s="86" t="s">
        <v>98</v>
      </c>
      <c r="D16" s="87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8" t="s">
        <v>114</v>
      </c>
      <c r="D17" s="88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8" t="s">
        <v>95</v>
      </c>
      <c r="D18" s="88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8" t="s">
        <v>96</v>
      </c>
      <c r="D19" s="88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8" t="s">
        <v>95</v>
      </c>
      <c r="D20" s="88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8" t="s">
        <v>94</v>
      </c>
      <c r="D21" s="88"/>
      <c r="E21" s="82" t="s">
        <v>71</v>
      </c>
      <c r="F21" s="82"/>
      <c r="G21" s="40"/>
      <c r="I21"/>
    </row>
    <row r="22" spans="2:9" x14ac:dyDescent="0.25">
      <c r="B22" s="39">
        <v>11</v>
      </c>
      <c r="C22" s="80" t="s">
        <v>93</v>
      </c>
      <c r="D22" s="80"/>
      <c r="E22" s="82" t="s">
        <v>71</v>
      </c>
      <c r="F22" s="82"/>
      <c r="G22" s="40"/>
    </row>
    <row r="23" spans="2:9" x14ac:dyDescent="0.25">
      <c r="C23"/>
      <c r="D23"/>
      <c r="E23"/>
      <c r="F23"/>
      <c r="G23" s="40"/>
      <c r="H23"/>
      <c r="I23"/>
    </row>
    <row r="24" spans="2:9" x14ac:dyDescent="0.25">
      <c r="C24"/>
      <c r="D24"/>
      <c r="E24"/>
      <c r="F24"/>
      <c r="G24" s="40"/>
      <c r="H24"/>
      <c r="I24"/>
    </row>
    <row r="25" spans="2:9" x14ac:dyDescent="0.25">
      <c r="C25"/>
      <c r="D25"/>
      <c r="E25"/>
      <c r="F25"/>
      <c r="G25" s="40"/>
      <c r="H25"/>
      <c r="I25"/>
    </row>
    <row r="26" spans="2:9" x14ac:dyDescent="0.25">
      <c r="C26"/>
      <c r="D26"/>
      <c r="E26"/>
      <c r="F26"/>
      <c r="G26" s="40"/>
      <c r="H26"/>
      <c r="I26"/>
    </row>
    <row r="27" spans="2:9" x14ac:dyDescent="0.25">
      <c r="C27"/>
      <c r="D27"/>
      <c r="E27"/>
      <c r="F27"/>
      <c r="G27" s="40"/>
      <c r="H27"/>
      <c r="I27"/>
    </row>
    <row r="28" spans="2:9" x14ac:dyDescent="0.25">
      <c r="C28"/>
      <c r="D28"/>
      <c r="E28"/>
      <c r="F28"/>
      <c r="G28" s="40"/>
    </row>
    <row r="29" spans="2:9" x14ac:dyDescent="0.25">
      <c r="C29"/>
      <c r="D29"/>
      <c r="E29"/>
      <c r="F29"/>
      <c r="G29" s="40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</mergeCells>
  <conditionalFormatting sqref="B31:F31">
    <cfRule type="expression" dxfId="104" priority="7">
      <formula>B31&lt;&gt;""</formula>
    </cfRule>
  </conditionalFormatting>
  <conditionalFormatting sqref="D7:I8">
    <cfRule type="expression" dxfId="103" priority="6">
      <formula>D7=""</formula>
    </cfRule>
  </conditionalFormatting>
  <conditionalFormatting sqref="D5">
    <cfRule type="expression" dxfId="102" priority="5">
      <formula>D5=""</formula>
    </cfRule>
  </conditionalFormatting>
  <conditionalFormatting sqref="E5">
    <cfRule type="expression" dxfId="101" priority="4">
      <formula>E5=""</formula>
    </cfRule>
  </conditionalFormatting>
  <conditionalFormatting sqref="B5">
    <cfRule type="expression" dxfId="100" priority="2">
      <formula>B5=""</formula>
    </cfRule>
  </conditionalFormatting>
  <conditionalFormatting sqref="C5">
    <cfRule type="expression" dxfId="99" priority="3">
      <formula>C5=""</formula>
    </cfRule>
  </conditionalFormatting>
  <conditionalFormatting sqref="B23:F30">
    <cfRule type="expression" dxfId="98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(E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UN222'!E36</f>
        <v>Ruta 21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UN222'!G36</f>
        <v>Ojo de Opache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0" t="s">
        <v>93</v>
      </c>
      <c r="D12" s="80"/>
      <c r="E12" s="82" t="s">
        <v>71</v>
      </c>
      <c r="F12" s="82"/>
      <c r="G12" s="40"/>
      <c r="H12" s="88" t="s">
        <v>157</v>
      </c>
      <c r="I12" s="88"/>
    </row>
    <row r="13" spans="2:9" x14ac:dyDescent="0.25">
      <c r="B13" s="39">
        <v>2</v>
      </c>
      <c r="C13" s="86" t="s">
        <v>94</v>
      </c>
      <c r="D13" s="87"/>
      <c r="E13" s="82" t="s">
        <v>71</v>
      </c>
      <c r="F13" s="82"/>
      <c r="G13" s="40"/>
      <c r="H13" s="88" t="s">
        <v>160</v>
      </c>
      <c r="I13" s="88"/>
    </row>
    <row r="14" spans="2:9" x14ac:dyDescent="0.25">
      <c r="B14" s="39">
        <v>3</v>
      </c>
      <c r="C14" s="86" t="s">
        <v>95</v>
      </c>
      <c r="D14" s="87"/>
      <c r="E14" s="82" t="s">
        <v>71</v>
      </c>
      <c r="F14" s="82"/>
      <c r="G14" s="40"/>
      <c r="H14" s="88" t="s">
        <v>161</v>
      </c>
      <c r="I14" s="88"/>
    </row>
    <row r="15" spans="2:9" x14ac:dyDescent="0.25">
      <c r="B15" s="39">
        <v>4</v>
      </c>
      <c r="C15" s="86" t="s">
        <v>96</v>
      </c>
      <c r="D15" s="87"/>
      <c r="E15" s="82" t="s">
        <v>71</v>
      </c>
      <c r="F15" s="82"/>
      <c r="G15" s="40"/>
      <c r="H15" s="88" t="s">
        <v>162</v>
      </c>
      <c r="I15" s="88"/>
    </row>
    <row r="16" spans="2:9" x14ac:dyDescent="0.25">
      <c r="B16" s="39">
        <v>5</v>
      </c>
      <c r="C16" s="86" t="s">
        <v>95</v>
      </c>
      <c r="D16" s="87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6" t="s">
        <v>114</v>
      </c>
      <c r="D17" s="87"/>
      <c r="E17" s="82" t="s">
        <v>71</v>
      </c>
      <c r="F17" s="82"/>
      <c r="G17" s="40"/>
      <c r="H17" s="86"/>
      <c r="I17" s="87"/>
    </row>
    <row r="18" spans="2:9" x14ac:dyDescent="0.25">
      <c r="B18" s="39">
        <v>7</v>
      </c>
      <c r="C18" s="86" t="s">
        <v>117</v>
      </c>
      <c r="D18" s="87"/>
      <c r="E18" s="82" t="s">
        <v>71</v>
      </c>
      <c r="F18" s="82"/>
      <c r="G18" s="40"/>
      <c r="H18" s="86"/>
      <c r="I18" s="87"/>
    </row>
    <row r="19" spans="2:9" x14ac:dyDescent="0.25">
      <c r="B19" s="39">
        <v>8</v>
      </c>
      <c r="C19" s="83" t="s">
        <v>96</v>
      </c>
      <c r="D19" s="84"/>
      <c r="E19" s="82" t="s">
        <v>71</v>
      </c>
      <c r="F19" s="82"/>
      <c r="G19" s="40"/>
    </row>
    <row r="20" spans="2:9" x14ac:dyDescent="0.25">
      <c r="B20" s="39">
        <v>9</v>
      </c>
      <c r="C20" s="83" t="s">
        <v>118</v>
      </c>
      <c r="D20" s="84"/>
      <c r="E20" s="82" t="s">
        <v>71</v>
      </c>
      <c r="F20" s="82"/>
      <c r="G20" s="40"/>
    </row>
    <row r="21" spans="2:9" x14ac:dyDescent="0.25">
      <c r="B21" s="39">
        <v>10</v>
      </c>
      <c r="C21" s="83" t="s">
        <v>113</v>
      </c>
      <c r="D21" s="84"/>
      <c r="E21" s="82" t="s">
        <v>71</v>
      </c>
      <c r="F21" s="82"/>
      <c r="G21" s="40"/>
      <c r="I21"/>
    </row>
    <row r="22" spans="2:9" x14ac:dyDescent="0.25">
      <c r="B22" s="39">
        <v>11</v>
      </c>
      <c r="C22" s="83" t="s">
        <v>102</v>
      </c>
      <c r="D22" s="84"/>
      <c r="E22" s="82" t="s">
        <v>71</v>
      </c>
      <c r="F22" s="82"/>
      <c r="G22" s="40"/>
    </row>
    <row r="23" spans="2:9" x14ac:dyDescent="0.25">
      <c r="B23" s="39">
        <v>12</v>
      </c>
      <c r="C23" s="83" t="s">
        <v>106</v>
      </c>
      <c r="D23" s="84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3" t="s">
        <v>119</v>
      </c>
      <c r="D24" s="84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3" t="s">
        <v>99</v>
      </c>
      <c r="D25" s="84"/>
      <c r="E25" s="82" t="s">
        <v>71</v>
      </c>
      <c r="F25" s="82"/>
      <c r="G25" s="40"/>
      <c r="H25"/>
      <c r="I25"/>
    </row>
    <row r="26" spans="2:9" x14ac:dyDescent="0.25">
      <c r="B26" s="39">
        <v>15</v>
      </c>
      <c r="C26" s="83" t="s">
        <v>120</v>
      </c>
      <c r="D26" s="84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3" t="s">
        <v>121</v>
      </c>
      <c r="D27" s="84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3" t="s">
        <v>122</v>
      </c>
      <c r="D28" s="84"/>
      <c r="E28" s="82" t="s">
        <v>71</v>
      </c>
      <c r="F28" s="82"/>
      <c r="G28" s="40"/>
    </row>
    <row r="29" spans="2:9" x14ac:dyDescent="0.25">
      <c r="B29" s="39">
        <v>18</v>
      </c>
      <c r="C29" s="80" t="s">
        <v>123</v>
      </c>
      <c r="D29" s="80"/>
      <c r="E29" s="82" t="s">
        <v>71</v>
      </c>
      <c r="F29" s="82"/>
      <c r="G29" s="40"/>
    </row>
    <row r="30" spans="2:9" x14ac:dyDescent="0.25">
      <c r="B30" s="39">
        <v>19</v>
      </c>
      <c r="C30" s="80" t="s">
        <v>124</v>
      </c>
      <c r="D30" s="80"/>
      <c r="E30" s="82" t="s">
        <v>71</v>
      </c>
      <c r="F30" s="82"/>
    </row>
    <row r="31" spans="2:9" x14ac:dyDescent="0.25">
      <c r="B31" s="39">
        <v>20</v>
      </c>
      <c r="C31" s="80" t="s">
        <v>125</v>
      </c>
      <c r="D31" s="80"/>
      <c r="E31" s="82" t="s">
        <v>71</v>
      </c>
      <c r="F31" s="82"/>
    </row>
    <row r="32" spans="2:9" x14ac:dyDescent="0.25">
      <c r="B32" s="39">
        <v>21</v>
      </c>
      <c r="C32" s="80" t="s">
        <v>126</v>
      </c>
      <c r="D32" s="80"/>
      <c r="E32" s="82" t="s">
        <v>71</v>
      </c>
      <c r="F32" s="82"/>
      <c r="G32"/>
      <c r="H32"/>
      <c r="I32"/>
    </row>
    <row r="33" spans="2:9" x14ac:dyDescent="0.25">
      <c r="B33" s="39">
        <v>22</v>
      </c>
      <c r="C33" s="80" t="s">
        <v>43</v>
      </c>
      <c r="D33" s="80"/>
      <c r="E33" s="82" t="s">
        <v>71</v>
      </c>
      <c r="F33" s="82"/>
      <c r="G33"/>
      <c r="H33"/>
      <c r="I33"/>
    </row>
    <row r="34" spans="2:9" x14ac:dyDescent="0.25">
      <c r="B34" s="41"/>
      <c r="C34" s="43"/>
      <c r="D34" s="43"/>
      <c r="E34" s="79"/>
      <c r="F34" s="79"/>
      <c r="G34"/>
      <c r="H34"/>
      <c r="I34"/>
    </row>
    <row r="35" spans="2:9" x14ac:dyDescent="0.25">
      <c r="B35" s="41"/>
      <c r="C35" s="43"/>
      <c r="D35" s="43"/>
      <c r="E35" s="79"/>
      <c r="F35" s="79"/>
      <c r="G35"/>
      <c r="H35"/>
      <c r="I35"/>
    </row>
    <row r="36" spans="2:9" x14ac:dyDescent="0.25">
      <c r="B36" s="41"/>
      <c r="C36" s="43"/>
      <c r="D36" s="43"/>
      <c r="E36" s="79"/>
      <c r="F36" s="79"/>
    </row>
    <row r="37" spans="2:9" x14ac:dyDescent="0.25">
      <c r="B37" s="41"/>
      <c r="C37" s="43"/>
      <c r="D37" s="43"/>
      <c r="E37" s="79"/>
      <c r="F37" s="79"/>
    </row>
  </sheetData>
  <mergeCells count="64"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  <mergeCell ref="B2:I2"/>
    <mergeCell ref="B7:C7"/>
    <mergeCell ref="D7:I7"/>
    <mergeCell ref="B8:C8"/>
    <mergeCell ref="D8:I8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97" priority="5">
      <formula>D7=""</formula>
    </cfRule>
  </conditionalFormatting>
  <conditionalFormatting sqref="D5">
    <cfRule type="expression" dxfId="96" priority="4">
      <formula>D5=""</formula>
    </cfRule>
  </conditionalFormatting>
  <conditionalFormatting sqref="E5">
    <cfRule type="expression" dxfId="95" priority="3">
      <formula>E5=""</formula>
    </cfRule>
  </conditionalFormatting>
  <conditionalFormatting sqref="B5">
    <cfRule type="expression" dxfId="94" priority="1">
      <formula>B5=""</formula>
    </cfRule>
  </conditionalFormatting>
  <conditionalFormatting sqref="C5">
    <cfRule type="expression" dxfId="9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(E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UN222'!E37</f>
        <v>Ojo de Opache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UN222'!G37</f>
        <v>Ruta 21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3" t="s">
        <v>43</v>
      </c>
      <c r="D12" s="84"/>
      <c r="E12" s="82" t="s">
        <v>71</v>
      </c>
      <c r="F12" s="82"/>
      <c r="G12" s="40"/>
      <c r="H12" s="88" t="s">
        <v>156</v>
      </c>
      <c r="I12" s="88"/>
    </row>
    <row r="13" spans="2:9" x14ac:dyDescent="0.25">
      <c r="B13" s="39">
        <v>2</v>
      </c>
      <c r="C13" s="83" t="s">
        <v>126</v>
      </c>
      <c r="D13" s="84"/>
      <c r="E13" s="82" t="s">
        <v>71</v>
      </c>
      <c r="F13" s="82"/>
      <c r="G13" s="40"/>
      <c r="H13" s="88" t="s">
        <v>157</v>
      </c>
      <c r="I13" s="88"/>
    </row>
    <row r="14" spans="2:9" x14ac:dyDescent="0.25">
      <c r="B14" s="39">
        <v>3</v>
      </c>
      <c r="C14" s="83" t="s">
        <v>125</v>
      </c>
      <c r="D14" s="84"/>
      <c r="E14" s="82" t="s">
        <v>71</v>
      </c>
      <c r="F14" s="82"/>
      <c r="G14" s="40"/>
      <c r="H14" s="88" t="s">
        <v>158</v>
      </c>
      <c r="I14" s="88"/>
    </row>
    <row r="15" spans="2:9" x14ac:dyDescent="0.25">
      <c r="B15" s="39">
        <v>4</v>
      </c>
      <c r="C15" s="83" t="s">
        <v>124</v>
      </c>
      <c r="D15" s="84"/>
      <c r="E15" s="82" t="s">
        <v>71</v>
      </c>
      <c r="F15" s="82"/>
      <c r="G15" s="40"/>
      <c r="H15" s="80" t="s">
        <v>159</v>
      </c>
      <c r="I15" s="80"/>
    </row>
    <row r="16" spans="2:9" x14ac:dyDescent="0.25">
      <c r="B16" s="39">
        <v>5</v>
      </c>
      <c r="C16" s="83" t="s">
        <v>123</v>
      </c>
      <c r="D16" s="84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3" t="s">
        <v>127</v>
      </c>
      <c r="D17" s="84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3" t="s">
        <v>113</v>
      </c>
      <c r="D18" s="84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3" t="s">
        <v>118</v>
      </c>
      <c r="D19" s="84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3" t="s">
        <v>96</v>
      </c>
      <c r="D20" s="84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3" t="s">
        <v>128</v>
      </c>
      <c r="D21" s="84"/>
      <c r="E21" s="82" t="s">
        <v>71</v>
      </c>
      <c r="F21" s="82"/>
      <c r="G21" s="40"/>
      <c r="I21"/>
    </row>
    <row r="22" spans="2:9" x14ac:dyDescent="0.25">
      <c r="B22" s="39">
        <v>11</v>
      </c>
      <c r="C22" s="83" t="s">
        <v>129</v>
      </c>
      <c r="D22" s="84"/>
      <c r="E22" s="82" t="s">
        <v>71</v>
      </c>
      <c r="F22" s="82"/>
      <c r="G22" s="40"/>
    </row>
    <row r="23" spans="2:9" x14ac:dyDescent="0.25">
      <c r="B23" s="39">
        <v>12</v>
      </c>
      <c r="C23" s="83" t="s">
        <v>128</v>
      </c>
      <c r="D23" s="84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3" t="s">
        <v>117</v>
      </c>
      <c r="D24" s="84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6" t="s">
        <v>114</v>
      </c>
      <c r="D25" s="87"/>
      <c r="E25" s="82" t="s">
        <v>71</v>
      </c>
      <c r="F25" s="82"/>
      <c r="G25" s="40"/>
      <c r="H25" s="48"/>
      <c r="I25"/>
    </row>
    <row r="26" spans="2:9" x14ac:dyDescent="0.25">
      <c r="B26" s="39">
        <v>15</v>
      </c>
      <c r="C26" s="83" t="s">
        <v>130</v>
      </c>
      <c r="D26" s="84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6" t="s">
        <v>96</v>
      </c>
      <c r="D27" s="87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6" t="s">
        <v>95</v>
      </c>
      <c r="D28" s="87"/>
      <c r="E28" s="82" t="s">
        <v>71</v>
      </c>
      <c r="F28" s="82"/>
      <c r="G28" s="40"/>
    </row>
    <row r="29" spans="2:9" x14ac:dyDescent="0.25">
      <c r="B29" s="39">
        <v>18</v>
      </c>
      <c r="C29" s="86" t="s">
        <v>94</v>
      </c>
      <c r="D29" s="87"/>
      <c r="E29" s="82" t="s">
        <v>71</v>
      </c>
      <c r="F29" s="82"/>
      <c r="G29" s="40"/>
    </row>
    <row r="30" spans="2:9" x14ac:dyDescent="0.25">
      <c r="B30" s="39">
        <v>19</v>
      </c>
      <c r="C30" s="80" t="s">
        <v>93</v>
      </c>
      <c r="D30" s="80"/>
      <c r="E30" s="82" t="s">
        <v>71</v>
      </c>
      <c r="F30" s="82"/>
    </row>
    <row r="31" spans="2:9" x14ac:dyDescent="0.25">
      <c r="B31" s="41"/>
      <c r="C31" s="43"/>
      <c r="D31" s="43"/>
      <c r="E31" s="79"/>
      <c r="F31" s="79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E31:F31"/>
  </mergeCells>
  <conditionalFormatting sqref="D7:I8">
    <cfRule type="expression" dxfId="92" priority="5">
      <formula>D7=""</formula>
    </cfRule>
  </conditionalFormatting>
  <conditionalFormatting sqref="D5">
    <cfRule type="expression" dxfId="91" priority="4">
      <formula>D5=""</formula>
    </cfRule>
  </conditionalFormatting>
  <conditionalFormatting sqref="E5">
    <cfRule type="expression" dxfId="90" priority="3">
      <formula>E5=""</formula>
    </cfRule>
  </conditionalFormatting>
  <conditionalFormatting sqref="B5">
    <cfRule type="expression" dxfId="89" priority="1">
      <formula>B5=""</formula>
    </cfRule>
  </conditionalFormatting>
  <conditionalFormatting sqref="C5">
    <cfRule type="expression" dxfId="8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(M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UN222'!E38</f>
        <v>Ruta 21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UN222'!G38</f>
        <v>Ojo de Opache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0" t="s">
        <v>93</v>
      </c>
      <c r="D12" s="80"/>
      <c r="E12" s="82" t="s">
        <v>71</v>
      </c>
      <c r="F12" s="82"/>
      <c r="G12" s="40"/>
      <c r="H12" s="88" t="s">
        <v>169</v>
      </c>
      <c r="I12" s="88"/>
    </row>
    <row r="13" spans="2:9" x14ac:dyDescent="0.25">
      <c r="B13" s="39">
        <v>2</v>
      </c>
      <c r="C13" s="86" t="s">
        <v>94</v>
      </c>
      <c r="D13" s="87"/>
      <c r="E13" s="82" t="s">
        <v>71</v>
      </c>
      <c r="F13" s="82"/>
      <c r="G13" s="40"/>
      <c r="H13" s="88" t="s">
        <v>172</v>
      </c>
      <c r="I13" s="88"/>
    </row>
    <row r="14" spans="2:9" x14ac:dyDescent="0.25">
      <c r="B14" s="39">
        <v>3</v>
      </c>
      <c r="C14" s="86" t="s">
        <v>95</v>
      </c>
      <c r="D14" s="87"/>
      <c r="E14" s="82" t="s">
        <v>71</v>
      </c>
      <c r="F14" s="82"/>
      <c r="G14" s="40"/>
      <c r="H14" s="88" t="s">
        <v>164</v>
      </c>
      <c r="I14" s="88"/>
    </row>
    <row r="15" spans="2:9" x14ac:dyDescent="0.25">
      <c r="B15" s="39">
        <v>4</v>
      </c>
      <c r="C15" s="86" t="s">
        <v>96</v>
      </c>
      <c r="D15" s="87"/>
      <c r="E15" s="82" t="s">
        <v>71</v>
      </c>
      <c r="F15" s="82"/>
      <c r="G15" s="40"/>
      <c r="H15" s="85"/>
      <c r="I15" s="85"/>
    </row>
    <row r="16" spans="2:9" x14ac:dyDescent="0.25">
      <c r="B16" s="39">
        <v>5</v>
      </c>
      <c r="C16" s="86" t="s">
        <v>95</v>
      </c>
      <c r="D16" s="87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0" t="s">
        <v>131</v>
      </c>
      <c r="D17" s="80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0" t="s">
        <v>132</v>
      </c>
      <c r="D18" s="80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0" t="s">
        <v>133</v>
      </c>
      <c r="D19" s="80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0" t="s">
        <v>100</v>
      </c>
      <c r="D20" s="80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0" t="s">
        <v>99</v>
      </c>
      <c r="D21" s="80"/>
      <c r="E21" s="82" t="s">
        <v>71</v>
      </c>
      <c r="F21" s="82"/>
      <c r="G21" s="40"/>
      <c r="I21"/>
    </row>
    <row r="22" spans="2:9" x14ac:dyDescent="0.25">
      <c r="B22" s="39">
        <v>11</v>
      </c>
      <c r="C22" s="80" t="s">
        <v>134</v>
      </c>
      <c r="D22" s="80"/>
      <c r="E22" s="82" t="s">
        <v>71</v>
      </c>
      <c r="F22" s="82"/>
      <c r="G22" s="40"/>
    </row>
    <row r="23" spans="2:9" x14ac:dyDescent="0.25">
      <c r="B23" s="39">
        <v>12</v>
      </c>
      <c r="C23" s="80" t="s">
        <v>135</v>
      </c>
      <c r="D23" s="80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0" t="s">
        <v>136</v>
      </c>
      <c r="D24" s="80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0" t="s">
        <v>96</v>
      </c>
      <c r="D25" s="80"/>
      <c r="E25" s="82" t="s">
        <v>71</v>
      </c>
      <c r="F25" s="82"/>
      <c r="G25" s="40"/>
      <c r="H25"/>
      <c r="I25"/>
    </row>
    <row r="26" spans="2:9" x14ac:dyDescent="0.25">
      <c r="B26" s="39">
        <v>15</v>
      </c>
      <c r="C26" s="80" t="s">
        <v>118</v>
      </c>
      <c r="D26" s="80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0" t="s">
        <v>113</v>
      </c>
      <c r="D27" s="80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0" t="s">
        <v>102</v>
      </c>
      <c r="D28" s="80"/>
      <c r="E28" s="82" t="s">
        <v>71</v>
      </c>
      <c r="F28" s="82"/>
      <c r="G28" s="40"/>
    </row>
    <row r="29" spans="2:9" x14ac:dyDescent="0.25">
      <c r="B29" s="39">
        <v>18</v>
      </c>
      <c r="C29" s="80" t="s">
        <v>106</v>
      </c>
      <c r="D29" s="80"/>
      <c r="E29" s="82" t="s">
        <v>71</v>
      </c>
      <c r="F29" s="82"/>
      <c r="G29" s="40"/>
    </row>
    <row r="30" spans="2:9" x14ac:dyDescent="0.25">
      <c r="B30" s="39">
        <v>19</v>
      </c>
      <c r="C30" s="80" t="s">
        <v>119</v>
      </c>
      <c r="D30" s="80"/>
      <c r="E30" s="82" t="s">
        <v>71</v>
      </c>
      <c r="F30" s="82"/>
    </row>
    <row r="31" spans="2:9" x14ac:dyDescent="0.25">
      <c r="B31" s="39">
        <v>20</v>
      </c>
      <c r="C31" s="80" t="s">
        <v>99</v>
      </c>
      <c r="D31" s="80"/>
      <c r="E31" s="82" t="s">
        <v>71</v>
      </c>
      <c r="F31" s="82"/>
    </row>
    <row r="32" spans="2:9" x14ac:dyDescent="0.25">
      <c r="B32" s="39">
        <v>21</v>
      </c>
      <c r="C32" s="80" t="s">
        <v>107</v>
      </c>
      <c r="D32" s="80"/>
      <c r="E32" s="82" t="s">
        <v>71</v>
      </c>
      <c r="F32" s="82"/>
      <c r="G32"/>
      <c r="H32"/>
      <c r="I32"/>
    </row>
    <row r="33" spans="2:9" x14ac:dyDescent="0.25">
      <c r="B33" s="39">
        <v>22</v>
      </c>
      <c r="C33" s="80" t="s">
        <v>137</v>
      </c>
      <c r="D33" s="80"/>
      <c r="E33" s="82" t="s">
        <v>71</v>
      </c>
      <c r="F33" s="82"/>
      <c r="G33"/>
      <c r="H33"/>
      <c r="I33"/>
    </row>
    <row r="34" spans="2:9" x14ac:dyDescent="0.25">
      <c r="B34" s="39">
        <v>23</v>
      </c>
      <c r="C34" s="80" t="s">
        <v>138</v>
      </c>
      <c r="D34" s="80"/>
      <c r="E34" s="82" t="s">
        <v>71</v>
      </c>
      <c r="F34" s="82"/>
      <c r="G34"/>
      <c r="H34"/>
      <c r="I34"/>
    </row>
    <row r="35" spans="2:9" x14ac:dyDescent="0.25">
      <c r="B35" s="39">
        <v>24</v>
      </c>
      <c r="C35" s="80" t="s">
        <v>101</v>
      </c>
      <c r="D35" s="80"/>
      <c r="E35" s="82" t="s">
        <v>71</v>
      </c>
      <c r="F35" s="82"/>
      <c r="G35"/>
      <c r="H35"/>
      <c r="I35"/>
    </row>
    <row r="36" spans="2:9" x14ac:dyDescent="0.25">
      <c r="B36" s="39">
        <v>25</v>
      </c>
      <c r="C36" s="80" t="s">
        <v>108</v>
      </c>
      <c r="D36" s="80"/>
      <c r="E36" s="82" t="s">
        <v>71</v>
      </c>
      <c r="F36" s="82"/>
    </row>
    <row r="37" spans="2:9" x14ac:dyDescent="0.25">
      <c r="B37" s="39">
        <v>26</v>
      </c>
      <c r="C37" s="80" t="s">
        <v>43</v>
      </c>
      <c r="D37" s="80"/>
      <c r="E37" s="82" t="s">
        <v>71</v>
      </c>
      <c r="F37" s="82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87" priority="5">
      <formula>D7=""</formula>
    </cfRule>
  </conditionalFormatting>
  <conditionalFormatting sqref="D5">
    <cfRule type="expression" dxfId="86" priority="4">
      <formula>D5=""</formula>
    </cfRule>
  </conditionalFormatting>
  <conditionalFormatting sqref="E5">
    <cfRule type="expression" dxfId="85" priority="3">
      <formula>E5=""</formula>
    </cfRule>
  </conditionalFormatting>
  <conditionalFormatting sqref="B5">
    <cfRule type="expression" dxfId="84" priority="1">
      <formula>B5=""</formula>
    </cfRule>
  </conditionalFormatting>
  <conditionalFormatting sqref="C5">
    <cfRule type="expression" dxfId="8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(M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UN222'!E39</f>
        <v>Ojo de Opache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UN222'!G39</f>
        <v>Ruta 21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6" t="s">
        <v>110</v>
      </c>
      <c r="D12" s="87"/>
      <c r="E12" s="82" t="s">
        <v>71</v>
      </c>
      <c r="F12" s="82"/>
      <c r="G12" s="40"/>
      <c r="H12" s="88" t="s">
        <v>170</v>
      </c>
      <c r="I12" s="88"/>
    </row>
    <row r="13" spans="2:9" x14ac:dyDescent="0.25">
      <c r="B13" s="39">
        <v>2</v>
      </c>
      <c r="C13" s="86" t="s">
        <v>139</v>
      </c>
      <c r="D13" s="87"/>
      <c r="E13" s="82" t="s">
        <v>71</v>
      </c>
      <c r="F13" s="82"/>
      <c r="G13" s="40"/>
      <c r="H13" s="88" t="s">
        <v>156</v>
      </c>
      <c r="I13" s="88"/>
    </row>
    <row r="14" spans="2:9" x14ac:dyDescent="0.25">
      <c r="B14" s="39">
        <v>3</v>
      </c>
      <c r="C14" s="86" t="s">
        <v>101</v>
      </c>
      <c r="D14" s="87"/>
      <c r="E14" s="82" t="s">
        <v>71</v>
      </c>
      <c r="F14" s="82"/>
      <c r="G14" s="40"/>
      <c r="H14" s="88" t="s">
        <v>171</v>
      </c>
      <c r="I14" s="88"/>
    </row>
    <row r="15" spans="2:9" x14ac:dyDescent="0.25">
      <c r="B15" s="39">
        <v>4</v>
      </c>
      <c r="C15" s="86" t="s">
        <v>140</v>
      </c>
      <c r="D15" s="87"/>
      <c r="E15" s="82" t="s">
        <v>71</v>
      </c>
      <c r="F15" s="82"/>
      <c r="G15" s="40"/>
      <c r="H15" s="85"/>
      <c r="I15" s="85"/>
    </row>
    <row r="16" spans="2:9" x14ac:dyDescent="0.25">
      <c r="B16" s="39">
        <v>5</v>
      </c>
      <c r="C16" s="86" t="s">
        <v>137</v>
      </c>
      <c r="D16" s="87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6" t="s">
        <v>107</v>
      </c>
      <c r="D17" s="87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6" t="s">
        <v>108</v>
      </c>
      <c r="D18" s="87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6" t="s">
        <v>113</v>
      </c>
      <c r="D19" s="87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6" t="s">
        <v>118</v>
      </c>
      <c r="D20" s="87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6" t="s">
        <v>96</v>
      </c>
      <c r="D21" s="87"/>
      <c r="E21" s="82" t="s">
        <v>71</v>
      </c>
      <c r="F21" s="82"/>
      <c r="G21" s="40"/>
      <c r="I21"/>
    </row>
    <row r="22" spans="2:9" x14ac:dyDescent="0.25">
      <c r="B22" s="39">
        <v>11</v>
      </c>
      <c r="C22" s="86" t="s">
        <v>136</v>
      </c>
      <c r="D22" s="87"/>
      <c r="E22" s="82" t="s">
        <v>71</v>
      </c>
      <c r="F22" s="82"/>
      <c r="G22" s="40"/>
    </row>
    <row r="23" spans="2:9" x14ac:dyDescent="0.25">
      <c r="B23" s="39">
        <v>12</v>
      </c>
      <c r="C23" s="86" t="s">
        <v>99</v>
      </c>
      <c r="D23" s="87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3" t="s">
        <v>100</v>
      </c>
      <c r="D24" s="84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6" t="s">
        <v>133</v>
      </c>
      <c r="D25" s="87"/>
      <c r="E25" s="82" t="s">
        <v>71</v>
      </c>
      <c r="F25" s="82"/>
      <c r="G25" s="40"/>
      <c r="H25"/>
      <c r="I25"/>
    </row>
    <row r="26" spans="2:9" x14ac:dyDescent="0.25">
      <c r="B26" s="39">
        <v>15</v>
      </c>
      <c r="C26" s="86" t="s">
        <v>132</v>
      </c>
      <c r="D26" s="87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6" t="s">
        <v>131</v>
      </c>
      <c r="D27" s="87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6" t="s">
        <v>95</v>
      </c>
      <c r="D28" s="87"/>
      <c r="E28" s="82" t="s">
        <v>71</v>
      </c>
      <c r="F28" s="82"/>
      <c r="G28" s="40"/>
    </row>
    <row r="29" spans="2:9" x14ac:dyDescent="0.25">
      <c r="B29" s="39">
        <v>18</v>
      </c>
      <c r="C29" s="83" t="s">
        <v>99</v>
      </c>
      <c r="D29" s="84"/>
      <c r="E29" s="82" t="s">
        <v>71</v>
      </c>
      <c r="F29" s="82"/>
      <c r="G29" s="40"/>
    </row>
    <row r="30" spans="2:9" x14ac:dyDescent="0.25">
      <c r="B30" s="39">
        <v>19</v>
      </c>
      <c r="C30" s="83" t="s">
        <v>141</v>
      </c>
      <c r="D30" s="84"/>
      <c r="E30" s="82" t="s">
        <v>71</v>
      </c>
      <c r="F30" s="82"/>
    </row>
    <row r="31" spans="2:9" x14ac:dyDescent="0.25">
      <c r="B31" s="39">
        <v>20</v>
      </c>
      <c r="C31" s="80" t="s">
        <v>96</v>
      </c>
      <c r="D31" s="80"/>
      <c r="E31" s="82" t="s">
        <v>71</v>
      </c>
      <c r="F31" s="82"/>
    </row>
    <row r="32" spans="2:9" x14ac:dyDescent="0.25">
      <c r="B32" s="39">
        <v>21</v>
      </c>
      <c r="C32" s="88" t="s">
        <v>95</v>
      </c>
      <c r="D32" s="88"/>
      <c r="E32" s="82" t="s">
        <v>71</v>
      </c>
      <c r="F32" s="82"/>
      <c r="G32"/>
      <c r="H32"/>
      <c r="I32"/>
    </row>
    <row r="33" spans="2:9" x14ac:dyDescent="0.25">
      <c r="B33" s="39">
        <v>22</v>
      </c>
      <c r="C33" s="88" t="s">
        <v>94</v>
      </c>
      <c r="D33" s="88"/>
      <c r="E33" s="82" t="s">
        <v>71</v>
      </c>
      <c r="F33" s="82"/>
      <c r="G33"/>
      <c r="H33"/>
      <c r="I33"/>
    </row>
    <row r="34" spans="2:9" x14ac:dyDescent="0.25">
      <c r="B34" s="39">
        <v>23</v>
      </c>
      <c r="C34" s="80" t="s">
        <v>93</v>
      </c>
      <c r="D34" s="80"/>
      <c r="E34" s="82" t="s">
        <v>71</v>
      </c>
      <c r="F34" s="82"/>
      <c r="G34"/>
      <c r="H34"/>
      <c r="I34"/>
    </row>
    <row r="35" spans="2:9" x14ac:dyDescent="0.25">
      <c r="B35" s="41"/>
      <c r="C35" s="43"/>
      <c r="D35" s="43"/>
      <c r="E35" s="79"/>
      <c r="F35" s="79"/>
      <c r="G35"/>
      <c r="H35"/>
      <c r="I35"/>
    </row>
    <row r="36" spans="2:9" x14ac:dyDescent="0.25">
      <c r="B36" s="41"/>
      <c r="C36" s="43"/>
      <c r="D36" s="43"/>
      <c r="E36" s="79"/>
      <c r="F36" s="79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5:F35"/>
    <mergeCell ref="E36:F36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82" priority="5">
      <formula>D7=""</formula>
    </cfRule>
  </conditionalFormatting>
  <conditionalFormatting sqref="D5">
    <cfRule type="expression" dxfId="81" priority="4">
      <formula>D5=""</formula>
    </cfRule>
  </conditionalFormatting>
  <conditionalFormatting sqref="E5">
    <cfRule type="expression" dxfId="80" priority="3">
      <formula>E5=""</formula>
    </cfRule>
  </conditionalFormatting>
  <conditionalFormatting sqref="B5">
    <cfRule type="expression" dxfId="79" priority="1">
      <formula>B5=""</formula>
    </cfRule>
  </conditionalFormatting>
  <conditionalFormatting sqref="C5">
    <cfRule type="expression" dxfId="7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(X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UN222'!E40</f>
        <v>Ruta 21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UN222'!G40</f>
        <v>Calle Jose Lira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0" t="s">
        <v>93</v>
      </c>
      <c r="D12" s="80"/>
      <c r="E12" s="82" t="s">
        <v>71</v>
      </c>
      <c r="F12" s="82"/>
      <c r="G12" s="40"/>
      <c r="H12" s="88" t="s">
        <v>170</v>
      </c>
      <c r="I12" s="88"/>
    </row>
    <row r="13" spans="2:9" x14ac:dyDescent="0.25">
      <c r="B13" s="39">
        <v>2</v>
      </c>
      <c r="C13" s="86" t="s">
        <v>94</v>
      </c>
      <c r="D13" s="87"/>
      <c r="E13" s="82" t="s">
        <v>71</v>
      </c>
      <c r="F13" s="82"/>
      <c r="G13" s="40"/>
      <c r="H13" s="88" t="s">
        <v>156</v>
      </c>
      <c r="I13" s="88"/>
    </row>
    <row r="14" spans="2:9" x14ac:dyDescent="0.25">
      <c r="B14" s="39">
        <v>3</v>
      </c>
      <c r="C14" s="86" t="s">
        <v>95</v>
      </c>
      <c r="D14" s="87"/>
      <c r="E14" s="82" t="s">
        <v>71</v>
      </c>
      <c r="F14" s="82"/>
      <c r="G14" s="40"/>
      <c r="H14" s="88" t="s">
        <v>175</v>
      </c>
      <c r="I14" s="88"/>
    </row>
    <row r="15" spans="2:9" x14ac:dyDescent="0.25">
      <c r="B15" s="39">
        <v>4</v>
      </c>
      <c r="C15" s="86" t="s">
        <v>96</v>
      </c>
      <c r="D15" s="87"/>
      <c r="E15" s="82" t="s">
        <v>71</v>
      </c>
      <c r="F15" s="82"/>
      <c r="G15" s="40"/>
      <c r="H15" s="80" t="s">
        <v>176</v>
      </c>
      <c r="I15" s="80"/>
    </row>
    <row r="16" spans="2:9" x14ac:dyDescent="0.25">
      <c r="B16" s="39">
        <v>5</v>
      </c>
      <c r="C16" s="86" t="s">
        <v>95</v>
      </c>
      <c r="D16" s="87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6" t="s">
        <v>142</v>
      </c>
      <c r="D17" s="87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6" t="s">
        <v>143</v>
      </c>
      <c r="D18" s="87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6" t="s">
        <v>97</v>
      </c>
      <c r="D19" s="87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6" t="s">
        <v>144</v>
      </c>
      <c r="D20" s="87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6" t="s">
        <v>96</v>
      </c>
      <c r="D21" s="87"/>
      <c r="E21" s="82" t="s">
        <v>71</v>
      </c>
      <c r="F21" s="82"/>
      <c r="G21" s="40"/>
      <c r="I21"/>
    </row>
    <row r="22" spans="2:9" x14ac:dyDescent="0.25">
      <c r="B22" s="39">
        <v>11</v>
      </c>
      <c r="C22" s="86" t="s">
        <v>119</v>
      </c>
      <c r="D22" s="87"/>
      <c r="E22" s="82" t="s">
        <v>71</v>
      </c>
      <c r="F22" s="82"/>
      <c r="G22" s="40"/>
    </row>
    <row r="23" spans="2:9" x14ac:dyDescent="0.25">
      <c r="B23" s="39">
        <v>12</v>
      </c>
      <c r="C23" s="86" t="s">
        <v>106</v>
      </c>
      <c r="D23" s="87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6" t="s">
        <v>107</v>
      </c>
      <c r="D24" s="87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6" t="s">
        <v>113</v>
      </c>
      <c r="D25" s="87"/>
      <c r="E25" s="82" t="s">
        <v>71</v>
      </c>
      <c r="F25" s="82"/>
      <c r="G25" s="40"/>
      <c r="H25"/>
      <c r="I25"/>
    </row>
    <row r="26" spans="2:9" x14ac:dyDescent="0.25">
      <c r="B26" s="39">
        <v>15</v>
      </c>
      <c r="C26" s="88" t="s">
        <v>145</v>
      </c>
      <c r="D26" s="88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8" t="s">
        <v>146</v>
      </c>
      <c r="D27" s="88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8" t="s">
        <v>147</v>
      </c>
      <c r="D28" s="88"/>
      <c r="E28" s="82" t="s">
        <v>71</v>
      </c>
      <c r="F28" s="82"/>
      <c r="G28" s="40"/>
    </row>
    <row r="29" spans="2:9" x14ac:dyDescent="0.25">
      <c r="B29" s="39">
        <v>18</v>
      </c>
      <c r="C29" s="88" t="s">
        <v>108</v>
      </c>
      <c r="D29" s="88"/>
      <c r="E29" s="82" t="s">
        <v>71</v>
      </c>
      <c r="F29" s="82"/>
      <c r="G29" s="40"/>
    </row>
    <row r="30" spans="2:9" x14ac:dyDescent="0.25">
      <c r="B30" s="39">
        <v>19</v>
      </c>
      <c r="C30" s="88" t="s">
        <v>148</v>
      </c>
      <c r="D30" s="88"/>
      <c r="E30" s="82" t="s">
        <v>71</v>
      </c>
      <c r="F30" s="82"/>
    </row>
    <row r="31" spans="2:9" x14ac:dyDescent="0.25">
      <c r="B31" s="39">
        <v>20</v>
      </c>
      <c r="C31" s="88" t="s">
        <v>149</v>
      </c>
      <c r="D31" s="88"/>
      <c r="E31" s="82" t="s">
        <v>71</v>
      </c>
      <c r="F31" s="82"/>
    </row>
    <row r="32" spans="2:9" x14ac:dyDescent="0.25">
      <c r="B32" s="39">
        <v>21</v>
      </c>
      <c r="C32" s="88" t="s">
        <v>150</v>
      </c>
      <c r="D32" s="88"/>
      <c r="E32" s="82" t="s">
        <v>71</v>
      </c>
      <c r="F32" s="82"/>
      <c r="G32"/>
      <c r="H32"/>
      <c r="I32"/>
    </row>
    <row r="33" spans="2:9" x14ac:dyDescent="0.25">
      <c r="B33" s="39">
        <v>22</v>
      </c>
      <c r="C33" s="88" t="s">
        <v>151</v>
      </c>
      <c r="D33" s="88"/>
      <c r="E33" s="82" t="s">
        <v>71</v>
      </c>
      <c r="F33" s="82"/>
      <c r="G33"/>
      <c r="H33"/>
      <c r="I33"/>
    </row>
    <row r="34" spans="2:9" x14ac:dyDescent="0.25">
      <c r="B34" s="41"/>
      <c r="C34" s="43"/>
      <c r="D34" s="43"/>
      <c r="E34" s="79"/>
      <c r="F34" s="79"/>
      <c r="G34"/>
      <c r="H34"/>
      <c r="I34"/>
    </row>
    <row r="35" spans="2:9" x14ac:dyDescent="0.25">
      <c r="B35" s="41"/>
      <c r="C35" s="43"/>
      <c r="D35" s="43"/>
      <c r="E35" s="79"/>
      <c r="F35" s="79"/>
      <c r="G35"/>
      <c r="H35"/>
      <c r="I35"/>
    </row>
    <row r="36" spans="2:9" x14ac:dyDescent="0.25">
      <c r="B36" s="41"/>
      <c r="C36" s="43"/>
      <c r="D36" s="43"/>
      <c r="E36" s="79"/>
      <c r="F36" s="79"/>
    </row>
    <row r="37" spans="2:9" x14ac:dyDescent="0.25">
      <c r="B37" s="41"/>
      <c r="C37" s="43"/>
      <c r="D37" s="43"/>
      <c r="E37" s="79"/>
      <c r="F37" s="79"/>
    </row>
    <row r="38" spans="2:9" x14ac:dyDescent="0.25">
      <c r="B38" s="47"/>
      <c r="C38" s="40"/>
      <c r="D38" s="40"/>
      <c r="E38" s="40"/>
      <c r="F38" s="40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77" priority="5">
      <formula>D7=""</formula>
    </cfRule>
  </conditionalFormatting>
  <conditionalFormatting sqref="D5">
    <cfRule type="expression" dxfId="76" priority="4">
      <formula>D5=""</formula>
    </cfRule>
  </conditionalFormatting>
  <conditionalFormatting sqref="E5">
    <cfRule type="expression" dxfId="75" priority="3">
      <formula>E5=""</formula>
    </cfRule>
  </conditionalFormatting>
  <conditionalFormatting sqref="B5">
    <cfRule type="expression" dxfId="74" priority="1">
      <formula>B5=""</formula>
    </cfRule>
  </conditionalFormatting>
  <conditionalFormatting sqref="C5">
    <cfRule type="expression" dxfId="7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(X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25">
      <c r="B6" s="37"/>
    </row>
    <row r="7" spans="2:9" x14ac:dyDescent="0.25">
      <c r="B7" s="92" t="s">
        <v>86</v>
      </c>
      <c r="C7" s="92"/>
      <c r="D7" s="93" t="str">
        <f>'Operador UN222'!E41</f>
        <v>Calle Jose Lira</v>
      </c>
      <c r="E7" s="93"/>
      <c r="F7" s="93"/>
      <c r="G7" s="93"/>
      <c r="H7" s="93"/>
      <c r="I7" s="93"/>
    </row>
    <row r="8" spans="2:9" x14ac:dyDescent="0.25">
      <c r="B8" s="92" t="s">
        <v>87</v>
      </c>
      <c r="C8" s="92"/>
      <c r="D8" s="93" t="str">
        <f>'Operador UN222'!G41</f>
        <v>Ruta 21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88</v>
      </c>
      <c r="C10" s="89"/>
      <c r="D10" s="89"/>
      <c r="E10" s="89"/>
      <c r="F10" s="89"/>
      <c r="G10"/>
      <c r="H10" s="90" t="s">
        <v>89</v>
      </c>
      <c r="I10" s="90"/>
    </row>
    <row r="11" spans="2:9" x14ac:dyDescent="0.25">
      <c r="B11" s="38" t="s">
        <v>90</v>
      </c>
      <c r="C11" s="89" t="s">
        <v>91</v>
      </c>
      <c r="D11" s="89"/>
      <c r="E11" s="89" t="s">
        <v>92</v>
      </c>
      <c r="F11" s="89"/>
      <c r="G11"/>
      <c r="H11" s="90"/>
      <c r="I11" s="90"/>
    </row>
    <row r="12" spans="2:9" x14ac:dyDescent="0.25">
      <c r="B12" s="39">
        <v>1</v>
      </c>
      <c r="C12" s="86" t="s">
        <v>152</v>
      </c>
      <c r="D12" s="87"/>
      <c r="E12" s="82" t="s">
        <v>71</v>
      </c>
      <c r="F12" s="82"/>
      <c r="G12" s="40"/>
      <c r="H12" s="88" t="s">
        <v>173</v>
      </c>
      <c r="I12" s="88"/>
    </row>
    <row r="13" spans="2:9" x14ac:dyDescent="0.25">
      <c r="B13" s="39">
        <v>2</v>
      </c>
      <c r="C13" s="86" t="s">
        <v>153</v>
      </c>
      <c r="D13" s="87"/>
      <c r="E13" s="82" t="s">
        <v>71</v>
      </c>
      <c r="F13" s="82"/>
      <c r="G13" s="40"/>
      <c r="H13" s="88" t="s">
        <v>156</v>
      </c>
      <c r="I13" s="88"/>
    </row>
    <row r="14" spans="2:9" x14ac:dyDescent="0.25">
      <c r="B14" s="39">
        <v>3</v>
      </c>
      <c r="C14" s="88" t="s">
        <v>150</v>
      </c>
      <c r="D14" s="88"/>
      <c r="E14" s="82" t="s">
        <v>71</v>
      </c>
      <c r="F14" s="82"/>
      <c r="G14" s="40"/>
      <c r="H14" s="88" t="s">
        <v>170</v>
      </c>
      <c r="I14" s="88"/>
    </row>
    <row r="15" spans="2:9" x14ac:dyDescent="0.25">
      <c r="B15" s="39">
        <v>4</v>
      </c>
      <c r="C15" s="88" t="s">
        <v>149</v>
      </c>
      <c r="D15" s="88"/>
      <c r="E15" s="82" t="s">
        <v>71</v>
      </c>
      <c r="F15" s="82"/>
      <c r="G15" s="40"/>
      <c r="H15" s="80" t="s">
        <v>174</v>
      </c>
      <c r="I15" s="80"/>
    </row>
    <row r="16" spans="2:9" x14ac:dyDescent="0.25">
      <c r="B16" s="39">
        <v>5</v>
      </c>
      <c r="C16" s="88" t="s">
        <v>148</v>
      </c>
      <c r="D16" s="88"/>
      <c r="E16" s="82" t="s">
        <v>71</v>
      </c>
      <c r="F16" s="82"/>
      <c r="G16" s="40"/>
      <c r="H16" s="85"/>
      <c r="I16" s="85"/>
    </row>
    <row r="17" spans="2:9" x14ac:dyDescent="0.25">
      <c r="B17" s="39">
        <v>6</v>
      </c>
      <c r="C17" s="88" t="s">
        <v>108</v>
      </c>
      <c r="D17" s="88"/>
      <c r="E17" s="82" t="s">
        <v>71</v>
      </c>
      <c r="F17" s="82"/>
      <c r="G17" s="40"/>
      <c r="H17" s="85"/>
      <c r="I17" s="85"/>
    </row>
    <row r="18" spans="2:9" x14ac:dyDescent="0.25">
      <c r="B18" s="39">
        <v>7</v>
      </c>
      <c r="C18" s="88" t="s">
        <v>147</v>
      </c>
      <c r="D18" s="88"/>
      <c r="E18" s="82" t="s">
        <v>71</v>
      </c>
      <c r="F18" s="82"/>
      <c r="G18" s="40"/>
      <c r="H18" s="85"/>
      <c r="I18" s="85"/>
    </row>
    <row r="19" spans="2:9" x14ac:dyDescent="0.25">
      <c r="B19" s="39">
        <v>8</v>
      </c>
      <c r="C19" s="88" t="s">
        <v>146</v>
      </c>
      <c r="D19" s="88"/>
      <c r="E19" s="82" t="s">
        <v>71</v>
      </c>
      <c r="F19" s="82"/>
      <c r="G19" s="40"/>
      <c r="H19" s="85"/>
      <c r="I19" s="85"/>
    </row>
    <row r="20" spans="2:9" x14ac:dyDescent="0.25">
      <c r="B20" s="39">
        <v>9</v>
      </c>
      <c r="C20" s="88" t="s">
        <v>145</v>
      </c>
      <c r="D20" s="88"/>
      <c r="E20" s="82" t="s">
        <v>71</v>
      </c>
      <c r="F20" s="82"/>
      <c r="G20" s="40"/>
      <c r="H20" s="85"/>
      <c r="I20" s="85"/>
    </row>
    <row r="21" spans="2:9" x14ac:dyDescent="0.25">
      <c r="B21" s="39">
        <v>10</v>
      </c>
      <c r="C21" s="88" t="s">
        <v>154</v>
      </c>
      <c r="D21" s="88"/>
      <c r="E21" s="82" t="s">
        <v>71</v>
      </c>
      <c r="F21" s="82"/>
      <c r="G21" s="40"/>
      <c r="I21"/>
    </row>
    <row r="22" spans="2:9" x14ac:dyDescent="0.25">
      <c r="B22" s="39">
        <v>11</v>
      </c>
      <c r="C22" s="88" t="s">
        <v>113</v>
      </c>
      <c r="D22" s="88"/>
      <c r="E22" s="82" t="s">
        <v>71</v>
      </c>
      <c r="F22" s="82"/>
      <c r="G22" s="40"/>
    </row>
    <row r="23" spans="2:9" x14ac:dyDescent="0.25">
      <c r="B23" s="39">
        <v>12</v>
      </c>
      <c r="C23" s="88" t="s">
        <v>155</v>
      </c>
      <c r="D23" s="88"/>
      <c r="E23" s="82" t="s">
        <v>71</v>
      </c>
      <c r="F23" s="82"/>
      <c r="G23" s="40"/>
      <c r="H23"/>
      <c r="I23"/>
    </row>
    <row r="24" spans="2:9" x14ac:dyDescent="0.25">
      <c r="B24" s="39">
        <v>13</v>
      </c>
      <c r="C24" s="88" t="s">
        <v>108</v>
      </c>
      <c r="D24" s="88"/>
      <c r="E24" s="82" t="s">
        <v>71</v>
      </c>
      <c r="F24" s="82"/>
      <c r="G24" s="40"/>
      <c r="H24"/>
      <c r="I24"/>
    </row>
    <row r="25" spans="2:9" x14ac:dyDescent="0.25">
      <c r="B25" s="39">
        <v>14</v>
      </c>
      <c r="C25" s="88" t="s">
        <v>113</v>
      </c>
      <c r="D25" s="88"/>
      <c r="E25" s="82" t="s">
        <v>71</v>
      </c>
      <c r="F25" s="82"/>
      <c r="G25" s="40"/>
      <c r="H25"/>
      <c r="I25"/>
    </row>
    <row r="26" spans="2:9" x14ac:dyDescent="0.25">
      <c r="B26" s="39">
        <v>15</v>
      </c>
      <c r="C26" s="88" t="s">
        <v>118</v>
      </c>
      <c r="D26" s="88"/>
      <c r="E26" s="82" t="s">
        <v>71</v>
      </c>
      <c r="F26" s="82"/>
      <c r="G26" s="40"/>
      <c r="H26"/>
      <c r="I26"/>
    </row>
    <row r="27" spans="2:9" x14ac:dyDescent="0.25">
      <c r="B27" s="39">
        <v>16</v>
      </c>
      <c r="C27" s="88" t="s">
        <v>96</v>
      </c>
      <c r="D27" s="88"/>
      <c r="E27" s="82" t="s">
        <v>71</v>
      </c>
      <c r="F27" s="82"/>
      <c r="G27" s="40"/>
      <c r="H27"/>
      <c r="I27"/>
    </row>
    <row r="28" spans="2:9" x14ac:dyDescent="0.25">
      <c r="B28" s="39">
        <v>17</v>
      </c>
      <c r="C28" s="88" t="s">
        <v>144</v>
      </c>
      <c r="D28" s="88"/>
      <c r="E28" s="82" t="s">
        <v>71</v>
      </c>
      <c r="F28" s="82"/>
      <c r="G28" s="40"/>
    </row>
    <row r="29" spans="2:9" x14ac:dyDescent="0.25">
      <c r="B29" s="39">
        <v>18</v>
      </c>
      <c r="C29" s="88" t="s">
        <v>97</v>
      </c>
      <c r="D29" s="88"/>
      <c r="E29" s="82" t="s">
        <v>71</v>
      </c>
      <c r="F29" s="82"/>
      <c r="G29" s="40"/>
    </row>
    <row r="30" spans="2:9" x14ac:dyDescent="0.25">
      <c r="B30" s="39">
        <v>19</v>
      </c>
      <c r="C30" s="88" t="s">
        <v>143</v>
      </c>
      <c r="D30" s="88"/>
      <c r="E30" s="82" t="s">
        <v>71</v>
      </c>
      <c r="F30" s="82"/>
    </row>
    <row r="31" spans="2:9" x14ac:dyDescent="0.25">
      <c r="B31" s="39">
        <v>20</v>
      </c>
      <c r="C31" s="88" t="s">
        <v>142</v>
      </c>
      <c r="D31" s="88"/>
      <c r="E31" s="82" t="s">
        <v>71</v>
      </c>
      <c r="F31" s="82"/>
    </row>
    <row r="32" spans="2:9" x14ac:dyDescent="0.25">
      <c r="B32" s="39">
        <v>21</v>
      </c>
      <c r="C32" s="88" t="s">
        <v>95</v>
      </c>
      <c r="D32" s="88"/>
      <c r="E32" s="82" t="s">
        <v>71</v>
      </c>
      <c r="F32" s="82"/>
      <c r="G32"/>
      <c r="H32"/>
      <c r="I32"/>
    </row>
    <row r="33" spans="2:9" x14ac:dyDescent="0.25">
      <c r="B33" s="39">
        <v>22</v>
      </c>
      <c r="C33" s="88" t="s">
        <v>96</v>
      </c>
      <c r="D33" s="88"/>
      <c r="E33" s="82" t="s">
        <v>71</v>
      </c>
      <c r="F33" s="82"/>
      <c r="G33"/>
      <c r="H33"/>
      <c r="I33"/>
    </row>
    <row r="34" spans="2:9" x14ac:dyDescent="0.25">
      <c r="B34" s="39">
        <v>23</v>
      </c>
      <c r="C34" s="88" t="s">
        <v>95</v>
      </c>
      <c r="D34" s="88"/>
      <c r="E34" s="82" t="s">
        <v>71</v>
      </c>
      <c r="F34" s="82"/>
      <c r="G34"/>
      <c r="H34"/>
      <c r="I34"/>
    </row>
    <row r="35" spans="2:9" x14ac:dyDescent="0.25">
      <c r="B35" s="39">
        <v>24</v>
      </c>
      <c r="C35" s="88" t="s">
        <v>94</v>
      </c>
      <c r="D35" s="88"/>
      <c r="E35" s="82" t="s">
        <v>71</v>
      </c>
      <c r="F35" s="82"/>
      <c r="G35"/>
      <c r="H35"/>
      <c r="I35"/>
    </row>
    <row r="36" spans="2:9" x14ac:dyDescent="0.25">
      <c r="B36" s="39">
        <v>25</v>
      </c>
      <c r="C36" s="80" t="s">
        <v>93</v>
      </c>
      <c r="D36" s="80"/>
      <c r="E36" s="82" t="s">
        <v>71</v>
      </c>
      <c r="F36" s="82"/>
    </row>
    <row r="37" spans="2:9" x14ac:dyDescent="0.25">
      <c r="B37" s="41"/>
      <c r="C37" s="43"/>
      <c r="D37" s="43"/>
      <c r="E37" s="79"/>
      <c r="F37" s="79"/>
    </row>
    <row r="38" spans="2:9" x14ac:dyDescent="0.25">
      <c r="B38" s="41"/>
      <c r="C38" s="43"/>
      <c r="D38" s="43"/>
      <c r="E38" s="79"/>
      <c r="F38" s="79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</mergeCells>
  <conditionalFormatting sqref="D7:I8">
    <cfRule type="expression" dxfId="72" priority="5">
      <formula>D7=""</formula>
    </cfRule>
  </conditionalFormatting>
  <conditionalFormatting sqref="D5">
    <cfRule type="expression" dxfId="71" priority="4">
      <formula>D5=""</formula>
    </cfRule>
  </conditionalFormatting>
  <conditionalFormatting sqref="E5">
    <cfRule type="expression" dxfId="70" priority="3">
      <formula>E5=""</formula>
    </cfRule>
  </conditionalFormatting>
  <conditionalFormatting sqref="B5">
    <cfRule type="expression" dxfId="69" priority="1">
      <formula>B5=""</formula>
    </cfRule>
  </conditionalFormatting>
  <conditionalFormatting sqref="C5">
    <cfRule type="expression" dxfId="6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zoomScaleSheetLayoutView="8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8" width="15.7109375" customWidth="1"/>
    <col min="9" max="9" width="17.140625" customWidth="1"/>
  </cols>
  <sheetData>
    <row r="2" spans="2:14" ht="21" x14ac:dyDescent="0.25">
      <c r="B2" s="91" t="str">
        <f>"PROGRAMA DE OPERACIÓN DEL SERVICIO ("&amp;B7&amp;" - "&amp;C7&amp;")"</f>
        <v>PROGRAMA DE OPERACIÓN DEL SERVICIO (B - Ida)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  <c r="K20" s="58"/>
      <c r="L20" s="58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  <c r="K21" s="58"/>
      <c r="L21" s="58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  <c r="K22" s="58"/>
      <c r="L22" s="58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5</v>
      </c>
      <c r="K23" s="58"/>
      <c r="L23" s="58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  <c r="K24" s="58"/>
      <c r="L24" s="58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5</v>
      </c>
      <c r="K25" s="58"/>
      <c r="L25" s="58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  <c r="K26" s="58"/>
      <c r="L26" s="58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5</v>
      </c>
      <c r="K27" s="58"/>
      <c r="L27" s="58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  <c r="K28" s="58"/>
      <c r="L28" s="58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5</v>
      </c>
      <c r="K29" s="58"/>
      <c r="L29" s="58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  <c r="K30" s="58"/>
      <c r="L30" s="58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  <c r="K31" s="58"/>
      <c r="L31" s="58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  <c r="K32" s="58"/>
      <c r="L32" s="58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7" priority="5">
      <formula>D7=""</formula>
    </cfRule>
  </conditionalFormatting>
  <conditionalFormatting sqref="E7">
    <cfRule type="expression" dxfId="66" priority="4">
      <formula>E7=""</formula>
    </cfRule>
  </conditionalFormatting>
  <conditionalFormatting sqref="F7">
    <cfRule type="expression" dxfId="65" priority="3">
      <formula>F7=""</formula>
    </cfRule>
  </conditionalFormatting>
  <conditionalFormatting sqref="C7">
    <cfRule type="expression" dxfId="64" priority="2">
      <formula>C7=""</formula>
    </cfRule>
  </conditionalFormatting>
  <conditionalFormatting sqref="B7">
    <cfRule type="expression" dxfId="6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59" zoomScaleNormal="59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(B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5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5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2" priority="6">
      <formula>D7=""</formula>
    </cfRule>
  </conditionalFormatting>
  <conditionalFormatting sqref="E7">
    <cfRule type="expression" dxfId="61" priority="5">
      <formula>E7=""</formula>
    </cfRule>
  </conditionalFormatting>
  <conditionalFormatting sqref="C7">
    <cfRule type="expression" dxfId="59" priority="3">
      <formula>C7=""</formula>
    </cfRule>
  </conditionalFormatting>
  <conditionalFormatting sqref="B7">
    <cfRule type="expression" dxfId="58" priority="2">
      <formula>B7=""</formula>
    </cfRule>
  </conditionalFormatting>
  <conditionalFormatting sqref="F7">
    <cfRule type="expression" dxfId="1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(D - Ida)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4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4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4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4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4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4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4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4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2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2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2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7" priority="6">
      <formula>D7=""</formula>
    </cfRule>
  </conditionalFormatting>
  <conditionalFormatting sqref="E7">
    <cfRule type="expression" dxfId="56" priority="5">
      <formula>E7=""</formula>
    </cfRule>
  </conditionalFormatting>
  <conditionalFormatting sqref="C7">
    <cfRule type="expression" dxfId="54" priority="3">
      <formula>C7=""</formula>
    </cfRule>
  </conditionalFormatting>
  <conditionalFormatting sqref="B7">
    <cfRule type="expression" dxfId="53" priority="2">
      <formula>B7=""</formula>
    </cfRule>
  </conditionalFormatting>
  <conditionalFormatting sqref="F7">
    <cfRule type="expression" dxfId="1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(D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4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4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4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4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4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4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4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4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2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2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2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">
      <formula>D7=""</formula>
    </cfRule>
  </conditionalFormatting>
  <conditionalFormatting sqref="E7">
    <cfRule type="expression" dxfId="51" priority="5">
      <formula>E7=""</formula>
    </cfRule>
  </conditionalFormatting>
  <conditionalFormatting sqref="C7">
    <cfRule type="expression" dxfId="49" priority="3">
      <formula>C7=""</formula>
    </cfRule>
  </conditionalFormatting>
  <conditionalFormatting sqref="B7">
    <cfRule type="expression" dxfId="48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(E - Ida)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4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4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4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4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4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4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4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4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6">
      <formula>D7=""</formula>
    </cfRule>
  </conditionalFormatting>
  <conditionalFormatting sqref="E7">
    <cfRule type="expression" dxfId="46" priority="5">
      <formula>E7=""</formula>
    </cfRule>
  </conditionalFormatting>
  <conditionalFormatting sqref="C7">
    <cfRule type="expression" dxfId="44" priority="3">
      <formula>C7=""</formula>
    </cfRule>
  </conditionalFormatting>
  <conditionalFormatting sqref="B7">
    <cfRule type="expression" dxfId="43" priority="2">
      <formula>B7=""</formula>
    </cfRule>
  </conditionalFormatting>
  <conditionalFormatting sqref="F7">
    <cfRule type="expression" dxfId="1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N37"/>
  <sheetViews>
    <sheetView topLeftCell="C1"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(E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4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4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4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4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4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4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4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4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6">
      <formula>D7=""</formula>
    </cfRule>
  </conditionalFormatting>
  <conditionalFormatting sqref="E7">
    <cfRule type="expression" dxfId="41" priority="5">
      <formula>E7=""</formula>
    </cfRule>
  </conditionalFormatting>
  <conditionalFormatting sqref="C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(M - Ida)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9">
        <v>5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9">
        <v>5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6">
      <formula>D7=""</formula>
    </cfRule>
  </conditionalFormatting>
  <conditionalFormatting sqref="E7">
    <cfRule type="expression" dxfId="36" priority="5">
      <formula>E7=""</formula>
    </cfRule>
  </conditionalFormatting>
  <conditionalFormatting sqref="C7">
    <cfRule type="expression" dxfId="34" priority="3">
      <formula>C7=""</formula>
    </cfRule>
  </conditionalFormatting>
  <conditionalFormatting sqref="B7">
    <cfRule type="expression" dxfId="33" priority="2">
      <formula>B7=""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C1"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(M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5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5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2" priority="6">
      <formula>D7=""</formula>
    </cfRule>
  </conditionalFormatting>
  <conditionalFormatting sqref="E7">
    <cfRule type="expression" dxfId="31" priority="5">
      <formula>E7=""</formula>
    </cfRule>
  </conditionalFormatting>
  <conditionalFormatting sqref="C7">
    <cfRule type="expression" dxfId="29" priority="3">
      <formula>C7=""</formula>
    </cfRule>
  </conditionalFormatting>
  <conditionalFormatting sqref="B7">
    <cfRule type="expression" dxfId="28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(X - Ida)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5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5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6">
      <formula>D7=""</formula>
    </cfRule>
  </conditionalFormatting>
  <conditionalFormatting sqref="E7">
    <cfRule type="expression" dxfId="26" priority="5">
      <formula>E7=""</formula>
    </cfRule>
  </conditionalFormatting>
  <conditionalFormatting sqref="C7">
    <cfRule type="expression" dxfId="24" priority="3">
      <formula>C7=""</formula>
    </cfRule>
  </conditionalFormatting>
  <conditionalFormatting sqref="B7">
    <cfRule type="expression" dxfId="23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N37"/>
  <sheetViews>
    <sheetView tabSelected="1" zoomScale="70" zoomScaleNormal="70" workbookViewId="0">
      <selection activeCell="N14" sqref="N14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1" t="str">
        <f>"PROGRAMA DE OPERACIÓN DEL SERVICIO ("&amp;B7&amp;" - "&amp;C7&amp;")"</f>
        <v>PROGRAMA DE OPERACIÓN DEL SERVICIO (X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60" t="s">
        <v>185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182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182</v>
      </c>
      <c r="I21" s="59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182</v>
      </c>
      <c r="I22" s="13">
        <v>5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182</v>
      </c>
      <c r="I23" s="59">
        <v>5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182</v>
      </c>
      <c r="I24" s="13">
        <v>5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182</v>
      </c>
      <c r="I25" s="59">
        <v>5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182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182</v>
      </c>
      <c r="I27" s="5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182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182</v>
      </c>
      <c r="I29" s="5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182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182</v>
      </c>
      <c r="I31" s="59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182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182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" priority="6">
      <formula>D7=""</formula>
    </cfRule>
  </conditionalFormatting>
  <conditionalFormatting sqref="E7">
    <cfRule type="expression" dxfId="21" priority="5">
      <formula>E7=""</formula>
    </cfRule>
  </conditionalFormatting>
  <conditionalFormatting sqref="C7">
    <cfRule type="expression" dxfId="19" priority="3">
      <formula>C7=""</formula>
    </cfRule>
  </conditionalFormatting>
  <conditionalFormatting sqref="B7">
    <cfRule type="expression" dxfId="18" priority="2">
      <formula>B7=""</formula>
    </cfRule>
  </conditionalFormatting>
  <conditionalFormatting sqref="F7">
    <cfRule type="expression" dxfId="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Claudia Briones Toro</cp:lastModifiedBy>
  <cp:lastPrinted>2019-01-18T15:25:41Z</cp:lastPrinted>
  <dcterms:created xsi:type="dcterms:W3CDTF">2019-01-18T13:53:34Z</dcterms:created>
  <dcterms:modified xsi:type="dcterms:W3CDTF">2020-10-22T19:37:16Z</dcterms:modified>
</cp:coreProperties>
</file>