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briones\Desktop\Calama\202010\A5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<sst xmlns="http://schemas.openxmlformats.org/spreadsheetml/2006/main" count="387" uniqueCount="69">
  <si>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</si>
  <si>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</si>
  <si>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</si>
  <si>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</si>
  <si>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</si>
  <si>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</si>
  <si>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</si>
  <si>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</si>
  <si>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</si>
  <si>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</si>
  <si>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</si>
  <si>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</si>
  <si>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</si>
  <si>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</si>
  <si>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</si>
  <si>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</si>
  <si>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</si>
  <si>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</si>
  <si>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</si>
  <si>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</si>
  <si>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</si>
  <si>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</si>
  <si>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</si>
  <si>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</si>
  <si>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</si>
  <si>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</si>
  <si>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</si>
  <si>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</si>
  <si>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</si>
  <si>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</si>
  <si>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</si>
  <si>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</si>
  <si>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</si>
  <si>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</si>
  <si>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</si>
  <si>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</si>
  <si>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</si>
  <si>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</si>
  <si>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</si>
  <si>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</si>
  <si>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</si>
  <si>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</si>
  <si>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</si>
  <si>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</si>
  <si>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</si>
  <si>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</si>
  <si>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</si>
  <si>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POT</t>
  </si>
  <si>
    <t>07:14:00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</si>
  <si>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</si>
  <si>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</si>
  <si>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</si>
  <si>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</si>
  <si>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</si>
  <si>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</si>
  <si>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</si>
  <si>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</si>
  <si>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</si>
  <si>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</si>
  <si>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Elecciones</t>
  </si>
  <si>
    <t>Claudia Briones</t>
  </si>
  <si>
    <t>07:12:00</t>
  </si>
  <si>
    <t>07:15:00</t>
  </si>
  <si>
    <t>07:17:00</t>
  </si>
  <si>
    <t>DF</t>
  </si>
  <si>
    <t>20:42:00</t>
  </si>
  <si>
    <t>20:44:00</t>
  </si>
  <si>
    <t>20:45:00</t>
  </si>
  <si>
    <t>20:47:00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</si>
</sst>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7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1" fontId="7" fillId="7" borderId="5" xfId="0" quotePrefix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21" totalsRowShown="0" headerRowDxfId="11" headerRowBorderDxfId="9" tableBorderDxfId="10" totalsRowBorderDxfId="8">
  <autoFilter ref="A11:H21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2"/>
    <tableColumn id="6" name="Hora de Pasada Programada_x000a_(TPPdk)" dataDxfId="0"/>
    <tableColumn id="7" name="Intervalo Posterior_x000a_(IPPdk)" dataDxfId="1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H14" sqref="H14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1" t="str">
        <f>+D8&amp;"_"&amp;D9&amp;"_"&amp;D10&amp;"_"&amp;D11&amp;"_"&amp;D13&amp;"_"&amp;E16&amp;"_A5_"&amp;D12</f>
        <v>POT_II_CALAMA_UN222_2020_9_A5_1</v>
      </c>
      <c r="C4" s="61"/>
      <c r="D4" s="61"/>
      <c r="E4" s="61"/>
      <c r="F4" s="61"/>
      <c r="G4" s="61"/>
      <c r="H4" s="61"/>
      <c r="I4" s="61"/>
      <c r="J4" s="61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59" t="s">
        <v>0</v>
      </c>
      <c r="C7" s="59"/>
      <c r="D7" s="62" t="s">
        <v>1</v>
      </c>
      <c r="E7" s="63"/>
      <c r="F7"/>
      <c r="G7" s="7"/>
      <c r="I7"/>
    </row>
    <row r="8" spans="1:10" x14ac:dyDescent="0.3">
      <c r="B8" s="59" t="s">
        <v>2</v>
      </c>
      <c r="C8" s="59"/>
      <c r="D8" s="62" t="s">
        <v>47</v>
      </c>
      <c r="E8" s="63"/>
      <c r="G8" s="7"/>
    </row>
    <row r="9" spans="1:10" x14ac:dyDescent="0.3">
      <c r="B9" s="59" t="s">
        <v>3</v>
      </c>
      <c r="C9" s="59"/>
      <c r="D9" s="62" t="s">
        <v>4</v>
      </c>
      <c r="E9" s="63"/>
    </row>
    <row r="10" spans="1:10" x14ac:dyDescent="0.3">
      <c r="B10" s="59" t="s">
        <v>5</v>
      </c>
      <c r="C10" s="59"/>
      <c r="D10" s="62" t="s">
        <v>6</v>
      </c>
      <c r="E10" s="63"/>
    </row>
    <row r="11" spans="1:10" x14ac:dyDescent="0.3">
      <c r="B11" s="59" t="s">
        <v>7</v>
      </c>
      <c r="C11" s="59"/>
      <c r="D11" s="57" t="s">
        <v>45</v>
      </c>
      <c r="E11" s="58"/>
    </row>
    <row r="12" spans="1:10" x14ac:dyDescent="0.3">
      <c r="B12" s="59" t="s">
        <v>8</v>
      </c>
      <c r="C12" s="59"/>
      <c r="D12" s="57">
        <v>1</v>
      </c>
      <c r="E12" s="58"/>
    </row>
    <row r="13" spans="1:10" x14ac:dyDescent="0.3">
      <c r="B13" s="59" t="s">
        <v>9</v>
      </c>
      <c r="C13" s="59"/>
      <c r="D13" s="57">
        <v>2020</v>
      </c>
      <c r="E13" s="58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2" t="s">
        <v>59</v>
      </c>
      <c r="C16" s="43">
        <v>44129</v>
      </c>
      <c r="D16" s="43">
        <v>44129</v>
      </c>
      <c r="E16" s="44">
        <v>9</v>
      </c>
      <c r="G16" s="41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14</v>
      </c>
      <c r="C21" s="60" t="s">
        <v>60</v>
      </c>
      <c r="D21" s="60"/>
      <c r="E21" s="60"/>
      <c r="F21" s="60"/>
    </row>
    <row r="22" spans="2:6" x14ac:dyDescent="0.3">
      <c r="B22" s="12" t="s">
        <v>15</v>
      </c>
      <c r="C22" s="60"/>
      <c r="D22" s="60"/>
      <c r="E22" s="60"/>
      <c r="F22" s="60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54" t="s">
        <v>55</v>
      </c>
    </row>
    <row r="4" spans="1:7" x14ac:dyDescent="0.25">
      <c r="A4" s="54" t="s">
        <v>22</v>
      </c>
      <c r="B4" s="54" t="s">
        <v>23</v>
      </c>
      <c r="C4" t="s">
        <v>50</v>
      </c>
      <c r="D4" t="s">
        <v>54</v>
      </c>
      <c r="E4" t="s">
        <v>51</v>
      </c>
      <c r="F4" t="s">
        <v>52</v>
      </c>
      <c r="G4" t="s">
        <v>53</v>
      </c>
    </row>
    <row r="5" spans="1:7" x14ac:dyDescent="0.25">
      <c r="A5" t="s">
        <v>34</v>
      </c>
      <c r="B5">
        <v>0</v>
      </c>
      <c r="C5" s="56">
        <v>12</v>
      </c>
      <c r="D5" s="56">
        <v>12</v>
      </c>
      <c r="E5" s="56">
        <v>3</v>
      </c>
      <c r="F5" s="56">
        <v>1</v>
      </c>
      <c r="G5" s="56">
        <v>1</v>
      </c>
    </row>
    <row r="6" spans="1:7" x14ac:dyDescent="0.25">
      <c r="B6">
        <v>1</v>
      </c>
      <c r="C6" s="56">
        <v>12</v>
      </c>
      <c r="D6" s="56">
        <v>12</v>
      </c>
      <c r="E6" s="56">
        <v>3</v>
      </c>
      <c r="F6" s="56">
        <v>1</v>
      </c>
      <c r="G6" s="56">
        <v>0</v>
      </c>
    </row>
    <row r="7" spans="1:7" x14ac:dyDescent="0.25">
      <c r="A7" t="s">
        <v>35</v>
      </c>
      <c r="B7">
        <v>0</v>
      </c>
      <c r="C7" s="56">
        <v>10</v>
      </c>
      <c r="D7" s="56">
        <v>10</v>
      </c>
      <c r="E7" s="56">
        <v>3</v>
      </c>
      <c r="F7" s="56">
        <v>1</v>
      </c>
      <c r="G7" s="56">
        <v>1</v>
      </c>
    </row>
    <row r="8" spans="1:7" x14ac:dyDescent="0.25">
      <c r="B8">
        <v>1</v>
      </c>
      <c r="C8" s="56">
        <v>10</v>
      </c>
      <c r="D8" s="56">
        <v>10</v>
      </c>
      <c r="E8" s="56">
        <v>3</v>
      </c>
      <c r="F8" s="56">
        <v>1</v>
      </c>
      <c r="G8" s="56">
        <v>0</v>
      </c>
    </row>
    <row r="9" spans="1:7" x14ac:dyDescent="0.25">
      <c r="A9" t="s">
        <v>36</v>
      </c>
      <c r="B9">
        <v>0</v>
      </c>
      <c r="C9" s="56">
        <v>12</v>
      </c>
      <c r="D9" s="56">
        <v>12</v>
      </c>
      <c r="E9" s="56">
        <v>3</v>
      </c>
      <c r="F9" s="56">
        <v>1</v>
      </c>
      <c r="G9" s="56">
        <v>1</v>
      </c>
    </row>
    <row r="10" spans="1:7" x14ac:dyDescent="0.25">
      <c r="B10">
        <v>1</v>
      </c>
      <c r="C10" s="56">
        <v>12</v>
      </c>
      <c r="D10" s="56">
        <v>12</v>
      </c>
      <c r="E10" s="56">
        <v>3</v>
      </c>
      <c r="F10" s="56">
        <v>1</v>
      </c>
      <c r="G10" s="56">
        <v>0</v>
      </c>
    </row>
    <row r="11" spans="1:7" x14ac:dyDescent="0.25">
      <c r="A11" t="s">
        <v>37</v>
      </c>
      <c r="B11">
        <v>0</v>
      </c>
      <c r="C11" s="56">
        <v>13</v>
      </c>
      <c r="D11" s="56">
        <v>13</v>
      </c>
      <c r="E11" s="56">
        <v>3</v>
      </c>
      <c r="F11" s="56">
        <v>1</v>
      </c>
      <c r="G11" s="56">
        <v>1</v>
      </c>
    </row>
    <row r="12" spans="1:7" x14ac:dyDescent="0.25">
      <c r="B12">
        <v>1</v>
      </c>
      <c r="C12" s="56">
        <v>13</v>
      </c>
      <c r="D12" s="56">
        <v>13</v>
      </c>
      <c r="E12" s="56">
        <v>3</v>
      </c>
      <c r="F12" s="56">
        <v>1</v>
      </c>
      <c r="G12" s="56">
        <v>0</v>
      </c>
    </row>
    <row r="13" spans="1:7" x14ac:dyDescent="0.25">
      <c r="A13" t="s">
        <v>38</v>
      </c>
      <c r="B13">
        <v>0</v>
      </c>
      <c r="C13" s="56">
        <v>12</v>
      </c>
      <c r="D13" s="56">
        <v>12</v>
      </c>
      <c r="E13" s="56">
        <v>3</v>
      </c>
      <c r="F13" s="56">
        <v>1</v>
      </c>
      <c r="G13" s="56">
        <v>1</v>
      </c>
    </row>
    <row r="14" spans="1:7" x14ac:dyDescent="0.25">
      <c r="B14">
        <v>1</v>
      </c>
      <c r="C14" s="56">
        <v>13</v>
      </c>
      <c r="D14" s="56">
        <v>13</v>
      </c>
      <c r="E14" s="56">
        <v>3</v>
      </c>
      <c r="F14" s="56">
        <v>1</v>
      </c>
      <c r="G14" s="56">
        <v>0</v>
      </c>
    </row>
    <row r="15" spans="1:7" x14ac:dyDescent="0.25">
      <c r="A15" t="s">
        <v>49</v>
      </c>
      <c r="C15" s="56">
        <v>13</v>
      </c>
      <c r="D15" s="56">
        <v>119</v>
      </c>
      <c r="E15" s="56">
        <v>30</v>
      </c>
      <c r="F15" s="56">
        <v>9.9999999999999964</v>
      </c>
      <c r="G15" s="56">
        <v>5</v>
      </c>
    </row>
    <row r="17" spans="1:7" x14ac:dyDescent="0.25">
      <c r="A17" s="54" t="s">
        <v>30</v>
      </c>
      <c r="B17" s="55">
        <v>1</v>
      </c>
    </row>
    <row r="19" spans="1:7" x14ac:dyDescent="0.25">
      <c r="A19" s="54" t="s">
        <v>57</v>
      </c>
      <c r="E19" s="54" t="s">
        <v>58</v>
      </c>
    </row>
    <row r="20" spans="1:7" x14ac:dyDescent="0.25">
      <c r="A20" s="54" t="s">
        <v>22</v>
      </c>
      <c r="B20" s="54" t="s">
        <v>23</v>
      </c>
      <c r="C20" t="s">
        <v>56</v>
      </c>
      <c r="E20" s="54" t="s">
        <v>22</v>
      </c>
      <c r="F20" s="54" t="s">
        <v>23</v>
      </c>
      <c r="G20" t="s">
        <v>56</v>
      </c>
    </row>
    <row r="21" spans="1:7" x14ac:dyDescent="0.25">
      <c r="A21" t="s">
        <v>34</v>
      </c>
      <c r="B21">
        <v>0</v>
      </c>
      <c r="C21" s="56">
        <v>1</v>
      </c>
      <c r="E21" t="s">
        <v>34</v>
      </c>
      <c r="F21">
        <v>0</v>
      </c>
      <c r="G21" s="56">
        <v>1</v>
      </c>
    </row>
    <row r="22" spans="1:7" x14ac:dyDescent="0.25">
      <c r="A22" t="s">
        <v>35</v>
      </c>
      <c r="B22">
        <v>0</v>
      </c>
      <c r="C22" s="56">
        <v>1</v>
      </c>
      <c r="E22" t="s">
        <v>35</v>
      </c>
      <c r="F22">
        <v>0</v>
      </c>
      <c r="G22" s="56">
        <v>1</v>
      </c>
    </row>
    <row r="23" spans="1:7" x14ac:dyDescent="0.25">
      <c r="A23" t="s">
        <v>36</v>
      </c>
      <c r="B23">
        <v>0</v>
      </c>
      <c r="C23" s="56">
        <v>1</v>
      </c>
      <c r="E23" t="s">
        <v>36</v>
      </c>
      <c r="F23">
        <v>0</v>
      </c>
      <c r="G23" s="56">
        <v>1</v>
      </c>
    </row>
    <row r="24" spans="1:7" x14ac:dyDescent="0.25">
      <c r="A24" t="s">
        <v>37</v>
      </c>
      <c r="B24">
        <v>0</v>
      </c>
      <c r="C24" s="56">
        <v>1</v>
      </c>
      <c r="E24" t="s">
        <v>37</v>
      </c>
      <c r="F24">
        <v>0</v>
      </c>
      <c r="G24" s="56">
        <v>1</v>
      </c>
    </row>
    <row r="25" spans="1:7" x14ac:dyDescent="0.25">
      <c r="A25" t="s">
        <v>38</v>
      </c>
      <c r="B25">
        <v>0</v>
      </c>
      <c r="C25" s="56">
        <v>1</v>
      </c>
      <c r="E25" t="s">
        <v>38</v>
      </c>
      <c r="F25">
        <v>0</v>
      </c>
      <c r="G25" s="56">
        <v>1</v>
      </c>
    </row>
    <row r="26" spans="1:7" x14ac:dyDescent="0.25">
      <c r="A26" t="s">
        <v>49</v>
      </c>
      <c r="C26" s="56">
        <v>5</v>
      </c>
      <c r="E26" t="s">
        <v>49</v>
      </c>
      <c r="G26" s="56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Normal="100" workbookViewId="0">
      <selection activeCell="O24" sqref="O24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4" t="str">
        <f>"PUNTOS DE CONTROL DE LA UNIDAD DE NEGOCIO ("&amp;A7&amp;" - "&amp;C7&amp;")"</f>
        <v>PUNTOS DE CONTROL DE LA UNIDAD DE NEGOCIO (UN222 - Elecciones)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4" ht="11.25" x14ac:dyDescent="0.2"/>
    <row r="4" spans="1:14" s="3" customFormat="1" ht="15" x14ac:dyDescent="0.25">
      <c r="A4" s="3" t="s">
        <v>16</v>
      </c>
      <c r="N4" s="38"/>
    </row>
    <row r="5" spans="1:14" ht="11.25" x14ac:dyDescent="0.2"/>
    <row r="6" spans="1:14" ht="15" x14ac:dyDescent="0.25">
      <c r="A6" s="71" t="s">
        <v>17</v>
      </c>
      <c r="B6" s="72"/>
      <c r="C6" s="66" t="s">
        <v>18</v>
      </c>
      <c r="D6" s="66"/>
      <c r="E6" s="66"/>
      <c r="F6" s="65" t="s">
        <v>11</v>
      </c>
      <c r="G6" s="65" t="s">
        <v>19</v>
      </c>
      <c r="H6" s="66" t="s">
        <v>12</v>
      </c>
      <c r="I6" s="66"/>
      <c r="J6" s="66"/>
      <c r="K6" s="66"/>
      <c r="L6" s="66"/>
    </row>
    <row r="7" spans="1:14" ht="15" x14ac:dyDescent="0.25">
      <c r="A7" s="73" t="str">
        <f>+TAPA!D11</f>
        <v>UN222</v>
      </c>
      <c r="B7" s="74"/>
      <c r="C7" s="75" t="str">
        <f>+TAPA!B16</f>
        <v>Elecciones</v>
      </c>
      <c r="D7" s="75"/>
      <c r="E7" s="75"/>
      <c r="F7" s="67">
        <f>+TAPA!C16</f>
        <v>44129</v>
      </c>
      <c r="G7" s="67"/>
      <c r="H7" s="68">
        <f>+TAPA!D16</f>
        <v>44129</v>
      </c>
      <c r="I7" s="69"/>
      <c r="J7" s="69"/>
      <c r="K7" s="69"/>
      <c r="L7" s="70"/>
    </row>
    <row r="8" spans="1:14" ht="11.25" x14ac:dyDescent="0.2"/>
    <row r="9" spans="1:14" s="3" customFormat="1" ht="15" x14ac:dyDescent="0.25">
      <c r="A9" s="3" t="s">
        <v>20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21</v>
      </c>
      <c r="B11" s="17" t="s">
        <v>22</v>
      </c>
      <c r="C11" s="17" t="s">
        <v>23</v>
      </c>
      <c r="D11" s="17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  <c r="M11" s="18" t="s">
        <v>33</v>
      </c>
      <c r="N11" s="39"/>
    </row>
    <row r="12" spans="1:14" s="5" customFormat="1" ht="14.25" customHeight="1" x14ac:dyDescent="0.2">
      <c r="A12" s="19" t="s">
        <v>45</v>
      </c>
      <c r="B12" s="20" t="s">
        <v>34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45</v>
      </c>
      <c r="B13" s="20" t="s">
        <v>34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45</v>
      </c>
      <c r="B14" s="20" t="s">
        <v>34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45</v>
      </c>
      <c r="B15" s="20" t="s">
        <v>34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45</v>
      </c>
      <c r="B16" s="20" t="s">
        <v>34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45</v>
      </c>
      <c r="B17" s="20" t="s">
        <v>34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45</v>
      </c>
      <c r="B18" s="20" t="s">
        <v>34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45</v>
      </c>
      <c r="B19" s="20" t="s">
        <v>34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45</v>
      </c>
      <c r="B20" s="20" t="s">
        <v>34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45</v>
      </c>
      <c r="B21" s="20" t="s">
        <v>34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45</v>
      </c>
      <c r="B22" s="20" t="s">
        <v>34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45</v>
      </c>
      <c r="B23" s="20" t="s">
        <v>34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45</v>
      </c>
      <c r="B24" s="20" t="s">
        <v>34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45</v>
      </c>
      <c r="B25" s="20" t="s">
        <v>34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45</v>
      </c>
      <c r="B26" s="20" t="s">
        <v>34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45</v>
      </c>
      <c r="B27" s="20" t="s">
        <v>34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45</v>
      </c>
      <c r="B28" s="20" t="s">
        <v>34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45</v>
      </c>
      <c r="B29" s="20" t="s">
        <v>34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45</v>
      </c>
      <c r="B30" s="20" t="s">
        <v>34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45</v>
      </c>
      <c r="B31" s="20" t="s">
        <v>34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45</v>
      </c>
      <c r="B32" s="20" t="s">
        <v>34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45</v>
      </c>
      <c r="B33" s="20" t="s">
        <v>34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45</v>
      </c>
      <c r="B34" s="20" t="s">
        <v>34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45</v>
      </c>
      <c r="B35" s="20" t="s">
        <v>34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45</v>
      </c>
      <c r="B36" s="20" t="s">
        <v>35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45</v>
      </c>
      <c r="B37" s="20" t="s">
        <v>35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45</v>
      </c>
      <c r="B38" s="20" t="s">
        <v>35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45</v>
      </c>
      <c r="B39" s="20" t="s">
        <v>35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45</v>
      </c>
      <c r="B40" s="20" t="s">
        <v>35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45</v>
      </c>
      <c r="B41" s="20" t="s">
        <v>35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45</v>
      </c>
      <c r="B42" s="20" t="s">
        <v>35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45</v>
      </c>
      <c r="B43" s="20" t="s">
        <v>35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45</v>
      </c>
      <c r="B44" s="20" t="s">
        <v>35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45</v>
      </c>
      <c r="B45" s="20" t="s">
        <v>35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45</v>
      </c>
      <c r="B46" s="20" t="s">
        <v>35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45</v>
      </c>
      <c r="B47" s="20" t="s">
        <v>35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45</v>
      </c>
      <c r="B48" s="20" t="s">
        <v>35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45</v>
      </c>
      <c r="B49" s="20" t="s">
        <v>35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45</v>
      </c>
      <c r="B50" s="20" t="s">
        <v>35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45</v>
      </c>
      <c r="B51" s="20" t="s">
        <v>35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45</v>
      </c>
      <c r="B52" s="20" t="s">
        <v>35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45</v>
      </c>
      <c r="B53" s="20" t="s">
        <v>35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45</v>
      </c>
      <c r="B54" s="20" t="s">
        <v>35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45</v>
      </c>
      <c r="B55" s="20" t="s">
        <v>35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45</v>
      </c>
      <c r="B56" s="20" t="s">
        <v>36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45</v>
      </c>
      <c r="B57" s="20" t="s">
        <v>36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45</v>
      </c>
      <c r="B58" s="20" t="s">
        <v>36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45</v>
      </c>
      <c r="B59" s="20" t="s">
        <v>36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45</v>
      </c>
      <c r="B60" s="20" t="s">
        <v>36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45</v>
      </c>
      <c r="B61" s="20" t="s">
        <v>36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45</v>
      </c>
      <c r="B62" s="20" t="s">
        <v>36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45</v>
      </c>
      <c r="B63" s="20" t="s">
        <v>36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45</v>
      </c>
      <c r="B64" s="20" t="s">
        <v>36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45</v>
      </c>
      <c r="B65" s="20" t="s">
        <v>36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45</v>
      </c>
      <c r="B66" s="20" t="s">
        <v>36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45</v>
      </c>
      <c r="B67" s="20" t="s">
        <v>36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45</v>
      </c>
      <c r="B68" s="20" t="s">
        <v>36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45</v>
      </c>
      <c r="B69" s="20" t="s">
        <v>36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45</v>
      </c>
      <c r="B70" s="20" t="s">
        <v>36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45</v>
      </c>
      <c r="B71" s="20" t="s">
        <v>36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45</v>
      </c>
      <c r="B72" s="20" t="s">
        <v>36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45</v>
      </c>
      <c r="B73" s="20" t="s">
        <v>36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45</v>
      </c>
      <c r="B74" s="28" t="s">
        <v>36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45</v>
      </c>
      <c r="B75" s="20" t="s">
        <v>36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45</v>
      </c>
      <c r="B76" s="20" t="s">
        <v>36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45</v>
      </c>
      <c r="B77" s="20" t="s">
        <v>36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45</v>
      </c>
      <c r="B78" s="20" t="s">
        <v>36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45</v>
      </c>
      <c r="B79" s="20" t="s">
        <v>36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45</v>
      </c>
      <c r="B80" s="20" t="s">
        <v>37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45</v>
      </c>
      <c r="B81" s="20" t="s">
        <v>37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45</v>
      </c>
      <c r="B82" s="20" t="s">
        <v>37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45</v>
      </c>
      <c r="B83" s="20" t="s">
        <v>37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45</v>
      </c>
      <c r="B84" s="20" t="s">
        <v>37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45</v>
      </c>
      <c r="B85" s="20" t="s">
        <v>37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45</v>
      </c>
      <c r="B86" s="20" t="s">
        <v>37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45</v>
      </c>
      <c r="B87" s="20" t="s">
        <v>37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45</v>
      </c>
      <c r="B88" s="20" t="s">
        <v>37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45</v>
      </c>
      <c r="B89" s="20" t="s">
        <v>37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45</v>
      </c>
      <c r="B90" s="20" t="s">
        <v>37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45</v>
      </c>
      <c r="B91" s="20" t="s">
        <v>37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45</v>
      </c>
      <c r="B92" s="20" t="s">
        <v>37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45</v>
      </c>
      <c r="B93" s="20" t="s">
        <v>37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45</v>
      </c>
      <c r="B94" s="20" t="s">
        <v>37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45</v>
      </c>
      <c r="B95" s="20" t="s">
        <v>37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45</v>
      </c>
      <c r="B96" s="20" t="s">
        <v>37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45</v>
      </c>
      <c r="B97" s="20" t="s">
        <v>37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45</v>
      </c>
      <c r="B98" s="28" t="s">
        <v>37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45</v>
      </c>
      <c r="B99" s="20" t="s">
        <v>37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45</v>
      </c>
      <c r="B100" s="20" t="s">
        <v>37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45</v>
      </c>
      <c r="B101" s="20" t="s">
        <v>37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45</v>
      </c>
      <c r="B102" s="20" t="s">
        <v>37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45</v>
      </c>
      <c r="B103" s="20" t="s">
        <v>37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45</v>
      </c>
      <c r="B104" s="20" t="s">
        <v>37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45</v>
      </c>
      <c r="B105" s="20" t="s">
        <v>37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45</v>
      </c>
      <c r="B106" s="20" t="s">
        <v>38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45</v>
      </c>
      <c r="B107" s="20" t="s">
        <v>38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45</v>
      </c>
      <c r="B108" s="20" t="s">
        <v>38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45</v>
      </c>
      <c r="B109" s="20" t="s">
        <v>38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45</v>
      </c>
      <c r="B110" s="20" t="s">
        <v>38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45</v>
      </c>
      <c r="B111" s="20" t="s">
        <v>38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45</v>
      </c>
      <c r="B112" s="20" t="s">
        <v>38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45</v>
      </c>
      <c r="B113" s="28" t="s">
        <v>38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45</v>
      </c>
      <c r="B114" s="20" t="s">
        <v>38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45</v>
      </c>
      <c r="B115" s="20" t="s">
        <v>38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45</v>
      </c>
      <c r="B116" s="20" t="s">
        <v>38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45</v>
      </c>
      <c r="B117" s="20" t="s">
        <v>38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45</v>
      </c>
      <c r="B118" s="20" t="s">
        <v>38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45</v>
      </c>
      <c r="B119" s="20" t="s">
        <v>38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45</v>
      </c>
      <c r="B120" s="20" t="s">
        <v>38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45</v>
      </c>
      <c r="B121" s="20" t="s">
        <v>38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45</v>
      </c>
      <c r="B122" s="20" t="s">
        <v>38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45</v>
      </c>
      <c r="B123" s="20" t="s">
        <v>38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45</v>
      </c>
      <c r="B124" s="20" t="s">
        <v>38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45</v>
      </c>
      <c r="B125" s="20" t="s">
        <v>38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45</v>
      </c>
      <c r="B126" s="20" t="s">
        <v>38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45</v>
      </c>
      <c r="B127" s="20" t="s">
        <v>38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45</v>
      </c>
      <c r="B128" s="20" t="s">
        <v>38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45</v>
      </c>
      <c r="B129" s="20" t="s">
        <v>38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45</v>
      </c>
      <c r="B130" s="20" t="s">
        <v>38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1"/>
  <sheetViews>
    <sheetView workbookViewId="0">
      <selection activeCell="O11" sqref="O11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64" t="str">
        <f>"HORAS DE PASADA PROGRAMADA DE LA UNIDAD DE NEGOCIO ("&amp;A7&amp;" - "&amp;C7&amp;")"</f>
        <v>HORAS DE PASADA PROGRAMADA DE LA UNIDAD DE NEGOCIO (UN222 - Elecciones)</v>
      </c>
      <c r="B2" s="64"/>
      <c r="C2" s="64"/>
      <c r="D2" s="64"/>
      <c r="E2" s="64"/>
      <c r="F2" s="64"/>
      <c r="G2" s="64"/>
      <c r="H2" s="64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1" t="s">
        <v>17</v>
      </c>
      <c r="B6" s="72"/>
      <c r="C6" s="71" t="s">
        <v>18</v>
      </c>
      <c r="D6" s="76"/>
      <c r="E6" s="15" t="s">
        <v>11</v>
      </c>
      <c r="F6" s="15" t="s">
        <v>12</v>
      </c>
      <c r="G6"/>
      <c r="H6"/>
    </row>
    <row r="7" spans="1:8" x14ac:dyDescent="0.25">
      <c r="A7" s="73" t="str">
        <f>+TAPA!D11</f>
        <v>UN222</v>
      </c>
      <c r="B7" s="74"/>
      <c r="C7" s="73" t="str">
        <f>+TAPA!B16</f>
        <v>Elecciones</v>
      </c>
      <c r="D7" s="77"/>
      <c r="E7" s="36">
        <f>+TAPA!C16</f>
        <v>44129</v>
      </c>
      <c r="F7" s="36">
        <f>+TAPA!D16</f>
        <v>44129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39</v>
      </c>
    </row>
    <row r="10" spans="1:8" ht="27" customHeight="1" x14ac:dyDescent="0.25"/>
    <row r="11" spans="1:8" ht="53.25" customHeight="1" x14ac:dyDescent="0.25">
      <c r="A11" s="48" t="s">
        <v>17</v>
      </c>
      <c r="B11" s="49" t="s">
        <v>22</v>
      </c>
      <c r="C11" s="49" t="s">
        <v>23</v>
      </c>
      <c r="D11" s="49" t="s">
        <v>40</v>
      </c>
      <c r="E11" s="49" t="s">
        <v>41</v>
      </c>
      <c r="F11" s="49" t="s">
        <v>42</v>
      </c>
      <c r="G11" s="50" t="s">
        <v>43</v>
      </c>
      <c r="H11" s="50" t="s">
        <v>44</v>
      </c>
    </row>
    <row r="12" spans="1:8" s="6" customFormat="1" ht="14.25" customHeight="1" x14ac:dyDescent="0.25">
      <c r="A12" s="47" t="s">
        <v>45</v>
      </c>
      <c r="B12" s="37" t="s">
        <v>34</v>
      </c>
      <c r="C12" s="37">
        <v>0</v>
      </c>
      <c r="D12" s="37">
        <v>1</v>
      </c>
      <c r="E12" s="45" t="s">
        <v>46</v>
      </c>
      <c r="F12" s="46" t="s">
        <v>61</v>
      </c>
      <c r="G12" s="45" t="s">
        <v>46</v>
      </c>
      <c r="H12" s="40" t="s">
        <v>64</v>
      </c>
    </row>
    <row r="13" spans="1:8" ht="14.25" customHeight="1" x14ac:dyDescent="0.25">
      <c r="A13" s="47" t="s">
        <v>45</v>
      </c>
      <c r="B13" s="37" t="s">
        <v>35</v>
      </c>
      <c r="C13" s="37">
        <v>0</v>
      </c>
      <c r="D13" s="37">
        <v>1</v>
      </c>
      <c r="E13" s="45" t="s">
        <v>46</v>
      </c>
      <c r="F13" s="46" t="s">
        <v>61</v>
      </c>
      <c r="G13" s="45" t="s">
        <v>46</v>
      </c>
      <c r="H13" s="40" t="s">
        <v>64</v>
      </c>
    </row>
    <row r="14" spans="1:8" x14ac:dyDescent="0.25">
      <c r="A14" s="47" t="s">
        <v>45</v>
      </c>
      <c r="B14" s="37" t="s">
        <v>36</v>
      </c>
      <c r="C14" s="37">
        <v>0</v>
      </c>
      <c r="D14" s="37">
        <v>1</v>
      </c>
      <c r="E14" s="45" t="s">
        <v>46</v>
      </c>
      <c r="F14" s="46" t="s">
        <v>48</v>
      </c>
      <c r="G14" s="45" t="s">
        <v>46</v>
      </c>
      <c r="H14" s="40" t="s">
        <v>64</v>
      </c>
    </row>
    <row r="15" spans="1:8" x14ac:dyDescent="0.25">
      <c r="A15" s="47" t="s">
        <v>45</v>
      </c>
      <c r="B15" s="37" t="s">
        <v>37</v>
      </c>
      <c r="C15" s="37">
        <v>0</v>
      </c>
      <c r="D15" s="37">
        <v>1</v>
      </c>
      <c r="E15" s="45" t="s">
        <v>46</v>
      </c>
      <c r="F15" s="53" t="s">
        <v>62</v>
      </c>
      <c r="G15" s="45" t="s">
        <v>46</v>
      </c>
      <c r="H15" s="40" t="s">
        <v>64</v>
      </c>
    </row>
    <row r="16" spans="1:8" x14ac:dyDescent="0.25">
      <c r="A16" s="51" t="s">
        <v>45</v>
      </c>
      <c r="B16" s="52" t="s">
        <v>38</v>
      </c>
      <c r="C16" s="52">
        <v>0</v>
      </c>
      <c r="D16" s="52">
        <v>1</v>
      </c>
      <c r="E16" s="45" t="s">
        <v>46</v>
      </c>
      <c r="F16" s="53" t="s">
        <v>63</v>
      </c>
      <c r="G16" s="45" t="s">
        <v>46</v>
      </c>
      <c r="H16" s="40" t="s">
        <v>64</v>
      </c>
    </row>
    <row r="17" spans="1:8" x14ac:dyDescent="0.25">
      <c r="A17" s="78" t="s">
        <v>45</v>
      </c>
      <c r="B17" s="37" t="s">
        <v>34</v>
      </c>
      <c r="C17" s="37">
        <v>0</v>
      </c>
      <c r="D17" s="37">
        <v>1</v>
      </c>
      <c r="E17" s="45" t="s">
        <v>46</v>
      </c>
      <c r="F17" s="46" t="s">
        <v>65</v>
      </c>
      <c r="G17" s="45" t="s">
        <v>46</v>
      </c>
      <c r="H17" s="40" t="s">
        <v>64</v>
      </c>
    </row>
    <row r="18" spans="1:8" x14ac:dyDescent="0.25">
      <c r="A18" s="78" t="s">
        <v>45</v>
      </c>
      <c r="B18" s="37" t="s">
        <v>35</v>
      </c>
      <c r="C18" s="37">
        <v>0</v>
      </c>
      <c r="D18" s="37">
        <v>1</v>
      </c>
      <c r="E18" s="45" t="s">
        <v>46</v>
      </c>
      <c r="F18" s="46" t="s">
        <v>65</v>
      </c>
      <c r="G18" s="45" t="s">
        <v>46</v>
      </c>
      <c r="H18" s="40" t="s">
        <v>64</v>
      </c>
    </row>
    <row r="19" spans="1:8" x14ac:dyDescent="0.25">
      <c r="A19" s="78" t="s">
        <v>45</v>
      </c>
      <c r="B19" s="37" t="s">
        <v>36</v>
      </c>
      <c r="C19" s="37">
        <v>0</v>
      </c>
      <c r="D19" s="37">
        <v>1</v>
      </c>
      <c r="E19" s="45" t="s">
        <v>46</v>
      </c>
      <c r="F19" s="46" t="s">
        <v>66</v>
      </c>
      <c r="G19" s="45" t="s">
        <v>46</v>
      </c>
      <c r="H19" s="40" t="s">
        <v>64</v>
      </c>
    </row>
    <row r="20" spans="1:8" x14ac:dyDescent="0.25">
      <c r="A20" s="78" t="s">
        <v>45</v>
      </c>
      <c r="B20" s="37" t="s">
        <v>37</v>
      </c>
      <c r="C20" s="37">
        <v>0</v>
      </c>
      <c r="D20" s="37">
        <v>1</v>
      </c>
      <c r="E20" s="45" t="s">
        <v>46</v>
      </c>
      <c r="F20" s="46" t="s">
        <v>67</v>
      </c>
      <c r="G20" s="45" t="s">
        <v>46</v>
      </c>
      <c r="H20" s="40" t="s">
        <v>64</v>
      </c>
    </row>
    <row r="21" spans="1:8" x14ac:dyDescent="0.25">
      <c r="A21" s="79" t="s">
        <v>45</v>
      </c>
      <c r="B21" s="52" t="s">
        <v>38</v>
      </c>
      <c r="C21" s="52">
        <v>0</v>
      </c>
      <c r="D21" s="52">
        <v>1</v>
      </c>
      <c r="E21" s="45" t="s">
        <v>46</v>
      </c>
      <c r="F21" s="46" t="s">
        <v>68</v>
      </c>
      <c r="G21" s="45" t="s">
        <v>46</v>
      </c>
      <c r="H21" s="40" t="s">
        <v>64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2020-10-21T15:12:58Z</dcterms:modified>
</cp:coreProperties>
</file>