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Usuarios\fespinoza\Documents\Trabajo\SCC\PE CALAMA\PO CUARENTENA\177\FEP\"/>
    </mc:Choice>
  </mc:AlternateContent>
  <bookViews>
    <workbookView xWindow="-108" yWindow="-108" windowWidth="19416" windowHeight="10416" tabRatio="840"/>
  </bookViews>
  <sheets>
    <sheet name="TAPA" sheetId="47" r:id="rId1"/>
    <sheet name="Operador UN177" sheetId="46" r:id="rId2"/>
    <sheet name="D T-I" sheetId="61" r:id="rId3"/>
    <sheet name="D T-R" sheetId="62" r:id="rId4"/>
    <sheet name="D A-I" sheetId="49" r:id="rId5"/>
    <sheet name="D A-R" sheetId="50" r:id="rId6"/>
    <sheet name="D AC-I" sheetId="51" r:id="rId7"/>
    <sheet name="D AC-R" sheetId="52" r:id="rId8"/>
    <sheet name="D C-I" sheetId="55" r:id="rId9"/>
    <sheet name="D C-R" sheetId="56" r:id="rId10"/>
    <sheet name="D F-I" sheetId="57" r:id="rId11"/>
    <sheet name="D F-R" sheetId="58" r:id="rId12"/>
    <sheet name="D Z-I" sheetId="63" r:id="rId13"/>
    <sheet name="D Z-R" sheetId="64" r:id="rId14"/>
    <sheet name="T-I" sheetId="23" r:id="rId15"/>
    <sheet name="T-R" sheetId="22" r:id="rId16"/>
    <sheet name="A-I" sheetId="21" r:id="rId17"/>
    <sheet name="A-R" sheetId="20" r:id="rId18"/>
    <sheet name="AC-I" sheetId="19" r:id="rId19"/>
    <sheet name="AC-R" sheetId="18" r:id="rId20"/>
    <sheet name="C-I" sheetId="13" r:id="rId21"/>
    <sheet name="C-R" sheetId="12" r:id="rId22"/>
    <sheet name="F-I" sheetId="11" r:id="rId23"/>
    <sheet name="F-R" sheetId="10" r:id="rId24"/>
    <sheet name="Z-I" sheetId="7" r:id="rId25"/>
    <sheet name="Z-R" sheetId="6" r:id="rId26"/>
  </sheets>
  <definedNames>
    <definedName name="_xlnm._FilterDatabase" localSheetId="1" hidden="1">'Operador UN177'!$B$31:$I$31</definedName>
    <definedName name="_xlnm.Print_Area" localSheetId="18">'AC-I'!$B$2:$I$37</definedName>
    <definedName name="_xlnm.Print_Area" localSheetId="19">'AC-R'!$B$2:$I$37</definedName>
    <definedName name="_xlnm.Print_Area" localSheetId="16">'A-I'!$B$2:$I$37</definedName>
    <definedName name="_xlnm.Print_Area" localSheetId="17">'A-R'!$B$2:$I$37</definedName>
    <definedName name="_xlnm.Print_Area" localSheetId="20">'C-I'!$B$2:$I$37</definedName>
    <definedName name="_xlnm.Print_Area" localSheetId="21">'C-R'!$B$2:$I$37</definedName>
    <definedName name="_xlnm.Print_Area" localSheetId="6">'D AC-I'!$B$2:$I$44</definedName>
    <definedName name="_xlnm.Print_Area" localSheetId="7">'D AC-R'!$B$2:$I$43</definedName>
    <definedName name="_xlnm.Print_Area" localSheetId="4">'D A-I'!$B$2:$I$50</definedName>
    <definedName name="_xlnm.Print_Area" localSheetId="5">'D A-R'!$B$2:$I$43</definedName>
    <definedName name="_xlnm.Print_Area" localSheetId="8">'D C-I'!$B$2:$I$49</definedName>
    <definedName name="_xlnm.Print_Area" localSheetId="9">'D C-R'!$B$2:$I$46</definedName>
    <definedName name="_xlnm.Print_Area" localSheetId="10">'D F-I'!$B$2:$I$35</definedName>
    <definedName name="_xlnm.Print_Area" localSheetId="11">'D F-R'!$B$2:$I$42</definedName>
    <definedName name="_xlnm.Print_Area" localSheetId="2">'D T-I'!$B$2:$I$33</definedName>
    <definedName name="_xlnm.Print_Area" localSheetId="3">'D T-R'!$B$2:$I$39</definedName>
    <definedName name="_xlnm.Print_Area" localSheetId="12">'D Z-I'!$B$2:$I$42</definedName>
    <definedName name="_xlnm.Print_Area" localSheetId="13">'D Z-R'!$B$2:$I$44</definedName>
    <definedName name="_xlnm.Print_Area" localSheetId="22">'F-I'!$B$2:$I$37</definedName>
    <definedName name="_xlnm.Print_Area" localSheetId="23">'F-R'!$B$2:$I$37</definedName>
    <definedName name="_xlnm.Print_Area" localSheetId="1">'Operador UN177'!$B$2:$J$44</definedName>
    <definedName name="_xlnm.Print_Area" localSheetId="0">TAPA!$A$1:$K$19</definedName>
    <definedName name="_xlnm.Print_Area" localSheetId="14">'T-I'!$B$2:$I$37</definedName>
    <definedName name="_xlnm.Print_Area" localSheetId="15">'T-R'!$B$2:$I$37</definedName>
    <definedName name="_xlnm.Print_Area" localSheetId="24">'Z-I'!$B$2:$I$37</definedName>
    <definedName name="_xlnm.Print_Area" localSheetId="25">'Z-R'!$B$2:$I$37</definedName>
    <definedName name="_xlnm.Print_Titles" localSheetId="1">'Operador UN177'!$31:$31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11" i="46" l="1"/>
  <c r="D8" i="46"/>
  <c r="D8" i="64" l="1"/>
  <c r="D7" i="64"/>
  <c r="D8" i="63"/>
  <c r="D7" i="63"/>
  <c r="D8" i="58"/>
  <c r="D7" i="58"/>
  <c r="D8" i="57"/>
  <c r="D7" i="57"/>
  <c r="D8" i="56"/>
  <c r="D7" i="56"/>
  <c r="D8" i="55"/>
  <c r="D7" i="55"/>
  <c r="D8" i="52"/>
  <c r="D7" i="52"/>
  <c r="D8" i="51"/>
  <c r="D7" i="51"/>
  <c r="D8" i="50"/>
  <c r="D7" i="50"/>
  <c r="D8" i="49"/>
  <c r="D7" i="49"/>
  <c r="D8" i="62"/>
  <c r="D7" i="62"/>
  <c r="D8" i="61"/>
  <c r="D7" i="61"/>
  <c r="D21" i="12" l="1"/>
  <c r="D14" i="46" l="1"/>
  <c r="D13" i="46"/>
  <c r="I37" i="21" l="1"/>
  <c r="E5" i="64" l="1"/>
  <c r="D5" i="64"/>
  <c r="C5" i="64"/>
  <c r="B5" i="64"/>
  <c r="E5" i="63"/>
  <c r="D5" i="63"/>
  <c r="C5" i="63"/>
  <c r="B5" i="63"/>
  <c r="E5" i="58"/>
  <c r="D5" i="58"/>
  <c r="C5" i="58"/>
  <c r="B5" i="58"/>
  <c r="E5" i="57"/>
  <c r="D5" i="57"/>
  <c r="C5" i="57"/>
  <c r="B5" i="57"/>
  <c r="E5" i="56"/>
  <c r="D5" i="56"/>
  <c r="C5" i="56"/>
  <c r="B5" i="56"/>
  <c r="D5" i="55"/>
  <c r="E5" i="55"/>
  <c r="C5" i="55"/>
  <c r="B5" i="55"/>
  <c r="E5" i="52" l="1"/>
  <c r="D5" i="52"/>
  <c r="C5" i="52"/>
  <c r="B5" i="52"/>
  <c r="E5" i="51"/>
  <c r="D5" i="51"/>
  <c r="C5" i="51"/>
  <c r="B5" i="51"/>
  <c r="B2" i="51" s="1"/>
  <c r="E5" i="50"/>
  <c r="D5" i="50"/>
  <c r="C5" i="50"/>
  <c r="B5" i="50"/>
  <c r="E5" i="49"/>
  <c r="D5" i="49"/>
  <c r="C5" i="49"/>
  <c r="B5" i="49"/>
  <c r="E5" i="62"/>
  <c r="D5" i="62"/>
  <c r="C5" i="62"/>
  <c r="B5" i="62"/>
  <c r="E5" i="61"/>
  <c r="D5" i="61"/>
  <c r="C5" i="61"/>
  <c r="B5" i="61"/>
  <c r="B2" i="61" s="1"/>
  <c r="B2" i="64"/>
  <c r="B2" i="63"/>
  <c r="B2" i="58"/>
  <c r="B2" i="57"/>
  <c r="B2" i="56"/>
  <c r="B2" i="55"/>
  <c r="B2" i="49" l="1"/>
  <c r="B2" i="52"/>
  <c r="B2" i="62"/>
  <c r="B2" i="50"/>
  <c r="E7" i="6" l="1"/>
  <c r="D7" i="6"/>
  <c r="C7" i="6"/>
  <c r="B7" i="6"/>
  <c r="E7" i="7"/>
  <c r="D7" i="7"/>
  <c r="C7" i="7"/>
  <c r="B7" i="7"/>
  <c r="E7" i="10"/>
  <c r="D7" i="10"/>
  <c r="C7" i="10"/>
  <c r="B7" i="10"/>
  <c r="E7" i="11"/>
  <c r="D7" i="11"/>
  <c r="C7" i="11"/>
  <c r="B7" i="11"/>
  <c r="E7" i="12"/>
  <c r="D7" i="12"/>
  <c r="C7" i="12"/>
  <c r="B7" i="12"/>
  <c r="E7" i="13"/>
  <c r="D7" i="13"/>
  <c r="C7" i="13"/>
  <c r="B7" i="13"/>
  <c r="E7" i="18" l="1"/>
  <c r="D7" i="18"/>
  <c r="C7" i="18" l="1"/>
  <c r="B7" i="18"/>
  <c r="E7" i="19"/>
  <c r="D7" i="19"/>
  <c r="C7" i="19"/>
  <c r="B7" i="19"/>
  <c r="E7" i="20"/>
  <c r="D7" i="20"/>
  <c r="C7" i="20"/>
  <c r="B7" i="20"/>
  <c r="E7" i="21"/>
  <c r="D7" i="21"/>
  <c r="C7" i="21"/>
  <c r="B7" i="21"/>
  <c r="E7" i="22"/>
  <c r="D7" i="22"/>
  <c r="C7" i="22"/>
  <c r="B7" i="22"/>
  <c r="E7" i="23"/>
  <c r="D7" i="23"/>
  <c r="C7" i="23"/>
  <c r="B7" i="23"/>
  <c r="I37" i="23" l="1"/>
  <c r="G37" i="23"/>
  <c r="E37" i="23"/>
  <c r="H31" i="23"/>
  <c r="F31" i="23"/>
  <c r="D31" i="23"/>
  <c r="H30" i="23"/>
  <c r="F30" i="23"/>
  <c r="D30" i="23"/>
  <c r="H29" i="23"/>
  <c r="F29" i="23"/>
  <c r="D29" i="23"/>
  <c r="H28" i="23"/>
  <c r="F28" i="23"/>
  <c r="D28" i="23"/>
  <c r="H27" i="23"/>
  <c r="F27" i="23"/>
  <c r="D27" i="23"/>
  <c r="H26" i="23"/>
  <c r="F26" i="23"/>
  <c r="D26" i="23"/>
  <c r="H25" i="23"/>
  <c r="F25" i="23"/>
  <c r="D25" i="23"/>
  <c r="H24" i="23"/>
  <c r="F24" i="23"/>
  <c r="D24" i="23"/>
  <c r="H23" i="23"/>
  <c r="F23" i="23"/>
  <c r="D23" i="23"/>
  <c r="H22" i="23"/>
  <c r="F22" i="23"/>
  <c r="D22" i="23"/>
  <c r="F21" i="23"/>
  <c r="D21" i="23"/>
  <c r="B2" i="23"/>
  <c r="I37" i="22"/>
  <c r="G37" i="22"/>
  <c r="E37" i="22"/>
  <c r="H31" i="22"/>
  <c r="F31" i="22"/>
  <c r="D31" i="22"/>
  <c r="H30" i="22"/>
  <c r="F30" i="22"/>
  <c r="D30" i="22"/>
  <c r="H29" i="22"/>
  <c r="F29" i="22"/>
  <c r="D29" i="22"/>
  <c r="H28" i="22"/>
  <c r="F28" i="22"/>
  <c r="D28" i="22"/>
  <c r="H27" i="22"/>
  <c r="F27" i="22"/>
  <c r="D27" i="22"/>
  <c r="H26" i="22"/>
  <c r="F26" i="22"/>
  <c r="D26" i="22"/>
  <c r="H25" i="22"/>
  <c r="F25" i="22"/>
  <c r="D25" i="22"/>
  <c r="H24" i="22"/>
  <c r="F24" i="22"/>
  <c r="D24" i="22"/>
  <c r="H23" i="22"/>
  <c r="F23" i="22"/>
  <c r="D23" i="22"/>
  <c r="F22" i="22"/>
  <c r="D22" i="22"/>
  <c r="D21" i="22"/>
  <c r="B2" i="22"/>
  <c r="G37" i="21"/>
  <c r="E37" i="21"/>
  <c r="H31" i="21"/>
  <c r="F31" i="21"/>
  <c r="D31" i="21"/>
  <c r="F30" i="21"/>
  <c r="D30" i="21"/>
  <c r="F29" i="21"/>
  <c r="D29" i="21"/>
  <c r="F28" i="21"/>
  <c r="D28" i="21"/>
  <c r="F27" i="21"/>
  <c r="D27" i="21"/>
  <c r="F26" i="21"/>
  <c r="D26" i="21"/>
  <c r="H25" i="21"/>
  <c r="F25" i="21"/>
  <c r="D25" i="21"/>
  <c r="H24" i="21"/>
  <c r="F24" i="21"/>
  <c r="D24" i="21"/>
  <c r="H23" i="21"/>
  <c r="F23" i="21"/>
  <c r="D23" i="21"/>
  <c r="H22" i="21"/>
  <c r="F22" i="21"/>
  <c r="D22" i="21"/>
  <c r="F21" i="21"/>
  <c r="D21" i="21"/>
  <c r="B2" i="21"/>
  <c r="I37" i="20"/>
  <c r="G37" i="20"/>
  <c r="E37" i="20"/>
  <c r="F31" i="20"/>
  <c r="D31" i="20"/>
  <c r="F30" i="20"/>
  <c r="D30" i="20"/>
  <c r="F29" i="20"/>
  <c r="D29" i="20"/>
  <c r="F28" i="20"/>
  <c r="D28" i="20"/>
  <c r="F27" i="20"/>
  <c r="D27" i="20"/>
  <c r="H26" i="20"/>
  <c r="F26" i="20"/>
  <c r="D26" i="20"/>
  <c r="H25" i="20"/>
  <c r="F25" i="20"/>
  <c r="D25" i="20"/>
  <c r="H24" i="20"/>
  <c r="F24" i="20"/>
  <c r="D24" i="20"/>
  <c r="H23" i="20"/>
  <c r="F23" i="20"/>
  <c r="D23" i="20"/>
  <c r="F22" i="20"/>
  <c r="D22" i="20"/>
  <c r="D21" i="20"/>
  <c r="B2" i="20"/>
  <c r="I37" i="19"/>
  <c r="H30" i="19"/>
  <c r="H29" i="19"/>
  <c r="H28" i="19"/>
  <c r="H27" i="19"/>
  <c r="H26" i="19"/>
  <c r="B2" i="19"/>
  <c r="I37" i="18"/>
  <c r="H31" i="18"/>
  <c r="H30" i="18"/>
  <c r="H29" i="18"/>
  <c r="H28" i="18"/>
  <c r="H27" i="18"/>
  <c r="B2" i="18"/>
  <c r="I37" i="13"/>
  <c r="G37" i="13"/>
  <c r="E37" i="13"/>
  <c r="H31" i="13"/>
  <c r="F31" i="13"/>
  <c r="D31" i="13"/>
  <c r="H30" i="13"/>
  <c r="F30" i="13"/>
  <c r="D30" i="13"/>
  <c r="H29" i="13"/>
  <c r="F29" i="13"/>
  <c r="D29" i="13"/>
  <c r="H28" i="13"/>
  <c r="F28" i="13"/>
  <c r="D28" i="13"/>
  <c r="H27" i="13"/>
  <c r="F27" i="13"/>
  <c r="D27" i="13"/>
  <c r="H26" i="13"/>
  <c r="F26" i="13"/>
  <c r="D26" i="13"/>
  <c r="H25" i="13"/>
  <c r="F25" i="13"/>
  <c r="D25" i="13"/>
  <c r="H24" i="13"/>
  <c r="F24" i="13"/>
  <c r="D24" i="13"/>
  <c r="H23" i="13"/>
  <c r="F23" i="13"/>
  <c r="D23" i="13"/>
  <c r="H22" i="13"/>
  <c r="F22" i="13"/>
  <c r="D22" i="13"/>
  <c r="F21" i="13"/>
  <c r="D21" i="13"/>
  <c r="B2" i="13"/>
  <c r="I37" i="12"/>
  <c r="G37" i="12"/>
  <c r="E37" i="12"/>
  <c r="H31" i="12"/>
  <c r="F31" i="12"/>
  <c r="D31" i="12"/>
  <c r="H30" i="12"/>
  <c r="F30" i="12"/>
  <c r="D30" i="12"/>
  <c r="H29" i="12"/>
  <c r="F29" i="12"/>
  <c r="D29" i="12"/>
  <c r="H28" i="12"/>
  <c r="F28" i="12"/>
  <c r="D28" i="12"/>
  <c r="H27" i="12"/>
  <c r="F27" i="12"/>
  <c r="D27" i="12"/>
  <c r="H26" i="12"/>
  <c r="F26" i="12"/>
  <c r="D26" i="12"/>
  <c r="H25" i="12"/>
  <c r="F25" i="12"/>
  <c r="D25" i="12"/>
  <c r="H24" i="12"/>
  <c r="F24" i="12"/>
  <c r="D24" i="12"/>
  <c r="H23" i="12"/>
  <c r="F23" i="12"/>
  <c r="D23" i="12"/>
  <c r="F22" i="12"/>
  <c r="D22" i="12"/>
  <c r="B2" i="12"/>
  <c r="I37" i="11"/>
  <c r="G37" i="11"/>
  <c r="E37" i="11"/>
  <c r="H31" i="11"/>
  <c r="F31" i="11"/>
  <c r="D31" i="11"/>
  <c r="H30" i="11"/>
  <c r="F30" i="11"/>
  <c r="D30" i="11"/>
  <c r="H29" i="11"/>
  <c r="F29" i="11"/>
  <c r="D29" i="11"/>
  <c r="H28" i="11"/>
  <c r="F28" i="11"/>
  <c r="D28" i="11"/>
  <c r="H27" i="11"/>
  <c r="F27" i="11"/>
  <c r="D27" i="11"/>
  <c r="H26" i="11"/>
  <c r="F26" i="11"/>
  <c r="D26" i="11"/>
  <c r="H25" i="11"/>
  <c r="F25" i="11"/>
  <c r="D25" i="11"/>
  <c r="H24" i="11"/>
  <c r="F24" i="11"/>
  <c r="D24" i="11"/>
  <c r="H23" i="11"/>
  <c r="F23" i="11"/>
  <c r="D23" i="11"/>
  <c r="H22" i="11"/>
  <c r="F22" i="11"/>
  <c r="D22" i="11"/>
  <c r="F21" i="11"/>
  <c r="D21" i="11"/>
  <c r="B2" i="11"/>
  <c r="I37" i="10"/>
  <c r="G37" i="10"/>
  <c r="E37" i="10"/>
  <c r="H31" i="10"/>
  <c r="F31" i="10"/>
  <c r="D31" i="10"/>
  <c r="H30" i="10"/>
  <c r="F30" i="10"/>
  <c r="D30" i="10"/>
  <c r="H29" i="10"/>
  <c r="F29" i="10"/>
  <c r="D29" i="10"/>
  <c r="H28" i="10"/>
  <c r="F28" i="10"/>
  <c r="D28" i="10"/>
  <c r="H27" i="10"/>
  <c r="F27" i="10"/>
  <c r="D27" i="10"/>
  <c r="H26" i="10"/>
  <c r="F26" i="10"/>
  <c r="D26" i="10"/>
  <c r="H25" i="10"/>
  <c r="F25" i="10"/>
  <c r="D25" i="10"/>
  <c r="H24" i="10"/>
  <c r="F24" i="10"/>
  <c r="D24" i="10"/>
  <c r="H23" i="10"/>
  <c r="F23" i="10"/>
  <c r="D23" i="10"/>
  <c r="F22" i="10"/>
  <c r="D22" i="10"/>
  <c r="D21" i="10"/>
  <c r="B2" i="10"/>
  <c r="I37" i="7"/>
  <c r="G37" i="7"/>
  <c r="E37" i="7"/>
  <c r="H31" i="7"/>
  <c r="F31" i="7"/>
  <c r="D31" i="7"/>
  <c r="H30" i="7"/>
  <c r="F30" i="7"/>
  <c r="D30" i="7"/>
  <c r="H29" i="7"/>
  <c r="F29" i="7"/>
  <c r="D29" i="7"/>
  <c r="H28" i="7"/>
  <c r="F28" i="7"/>
  <c r="D28" i="7"/>
  <c r="H27" i="7"/>
  <c r="F27" i="7"/>
  <c r="D27" i="7"/>
  <c r="H26" i="7"/>
  <c r="F26" i="7"/>
  <c r="D26" i="7"/>
  <c r="H25" i="7"/>
  <c r="F25" i="7"/>
  <c r="D25" i="7"/>
  <c r="H24" i="7"/>
  <c r="F24" i="7"/>
  <c r="D24" i="7"/>
  <c r="H23" i="7"/>
  <c r="F23" i="7"/>
  <c r="D23" i="7"/>
  <c r="H22" i="7"/>
  <c r="F22" i="7"/>
  <c r="D22" i="7"/>
  <c r="F21" i="7"/>
  <c r="D21" i="7"/>
  <c r="B2" i="7"/>
  <c r="I37" i="6"/>
  <c r="G37" i="6"/>
  <c r="E37" i="6"/>
  <c r="H31" i="6"/>
  <c r="F31" i="6"/>
  <c r="D31" i="6"/>
  <c r="H30" i="6"/>
  <c r="F30" i="6"/>
  <c r="D30" i="6"/>
  <c r="H29" i="6"/>
  <c r="F29" i="6"/>
  <c r="D29" i="6"/>
  <c r="H28" i="6"/>
  <c r="F28" i="6"/>
  <c r="D28" i="6"/>
  <c r="H27" i="6"/>
  <c r="F27" i="6"/>
  <c r="D27" i="6"/>
  <c r="H26" i="6"/>
  <c r="F26" i="6"/>
  <c r="D26" i="6"/>
  <c r="H25" i="6"/>
  <c r="F25" i="6"/>
  <c r="D25" i="6"/>
  <c r="H24" i="6"/>
  <c r="F24" i="6"/>
  <c r="D24" i="6"/>
  <c r="H23" i="6"/>
  <c r="F23" i="6"/>
  <c r="D23" i="6"/>
  <c r="F22" i="6"/>
  <c r="D22" i="6"/>
  <c r="D21" i="6"/>
  <c r="B2" i="6"/>
  <c r="B4" i="47"/>
  <c r="C4" i="46"/>
</calcChain>
</file>

<file path=xl/sharedStrings.xml><?xml version="1.0" encoding="utf-8"?>
<sst xmlns="http://schemas.openxmlformats.org/spreadsheetml/2006/main" count="1560" uniqueCount="219">
  <si>
    <t>1. Descripción del Servicio</t>
  </si>
  <si>
    <t>Servicio</t>
  </si>
  <si>
    <t>Sentido</t>
  </si>
  <si>
    <t>Origen</t>
  </si>
  <si>
    <t>Destino</t>
  </si>
  <si>
    <t>Estacionalidad</t>
  </si>
  <si>
    <t>2. Frecuencias</t>
  </si>
  <si>
    <t>Periodo</t>
  </si>
  <si>
    <t>Horario</t>
  </si>
  <si>
    <t>Laboral</t>
  </si>
  <si>
    <t>Sábado</t>
  </si>
  <si>
    <t>Domingo / Festivo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</si>
  <si>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</si>
  <si>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</si>
  <si>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</si>
  <si>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</si>
  <si>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</si>
  <si>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</si>
  <si>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</si>
  <si>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</si>
  <si>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</si>
  <si>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</si>
  <si>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</si>
  <si>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</si>
  <si>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</si>
  <si>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</si>
  <si>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</si>
  <si>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</si>
  <si>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</si>
  <si>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</si>
  <si>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</si>
  <si>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</si>
  <si>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</si>
  <si>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</si>
  <si>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</si>
  <si>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</si>
  <si>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</si>
  <si>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</si>
  <si>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</si>
  <si>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Regreso</t>
  </si>
  <si>
    <t>Vasco de Gama</t>
  </si>
  <si>
    <t>Granaderos</t>
  </si>
  <si>
    <t>Normal</t>
  </si>
  <si>
    <t>Ida</t>
  </si>
  <si>
    <t>El Manzano</t>
  </si>
  <si>
    <t>Tupac</t>
  </si>
  <si>
    <t>Juan Soldado</t>
  </si>
  <si>
    <t>Avenida La Paz</t>
  </si>
  <si>
    <t>Neira</t>
  </si>
  <si>
    <t>RESUMEN PROGRAMA DE OPERACIÓN</t>
  </si>
  <si>
    <t>CÓDIGO</t>
  </si>
  <si>
    <t>1. Descripción del Programa de Operación</t>
  </si>
  <si>
    <t>TIPO</t>
  </si>
  <si>
    <t>ESTACIONALIDAD</t>
  </si>
  <si>
    <t>REGIÓN</t>
  </si>
  <si>
    <t>DETALLE Estacionalidad</t>
  </si>
  <si>
    <t>PERÍMETRO</t>
  </si>
  <si>
    <t>MODIFICA SUBSIDIO</t>
  </si>
  <si>
    <t>UNIDAD DE NEGOCIO</t>
  </si>
  <si>
    <t>CORRELATIVO</t>
  </si>
  <si>
    <t>FECHA INICIO</t>
  </si>
  <si>
    <t>FECHA FIN</t>
  </si>
  <si>
    <t>2. Descripción del Operador</t>
  </si>
  <si>
    <t>OPERADOR DE TRANSPORTE</t>
  </si>
  <si>
    <t>RUT</t>
  </si>
  <si>
    <t>FOLIO</t>
  </si>
  <si>
    <t>REPRESENTANTE LEGAL</t>
  </si>
  <si>
    <t>3. Descripción de la Flota</t>
  </si>
  <si>
    <t>FLOTA MÍNIMA UN</t>
  </si>
  <si>
    <t>FLOTA INSCRITA UN</t>
  </si>
  <si>
    <t>ANTIGÜEDAD MÁX</t>
  </si>
  <si>
    <t>4. Resumen de servicios</t>
  </si>
  <si>
    <t>Longitud (KM)</t>
  </si>
  <si>
    <t>Adjunta KMZ</t>
  </si>
  <si>
    <t>II</t>
  </si>
  <si>
    <t>Calama</t>
  </si>
  <si>
    <t>NO</t>
  </si>
  <si>
    <t>SI</t>
  </si>
  <si>
    <t>Realizado por</t>
  </si>
  <si>
    <t>Revisado por</t>
  </si>
  <si>
    <t>Servicios de Transporte Línea 7 S.A.</t>
  </si>
  <si>
    <t>Juan Carlos Villarroel</t>
  </si>
  <si>
    <t>96.682.690-8</t>
  </si>
  <si>
    <t>7.835.830-0</t>
  </si>
  <si>
    <t>ASESOR TÉCNICO</t>
  </si>
  <si>
    <t>Felipe Sepúlveda</t>
  </si>
  <si>
    <t>Sotomayor</t>
  </si>
  <si>
    <t>T</t>
  </si>
  <si>
    <t>A</t>
  </si>
  <si>
    <t>C</t>
  </si>
  <si>
    <t>F</t>
  </si>
  <si>
    <t>Z</t>
  </si>
  <si>
    <t>Tiltil</t>
  </si>
  <si>
    <t>INICIO DEL SERVICIO</t>
  </si>
  <si>
    <t xml:space="preserve">FIN DEL SERVICIO </t>
  </si>
  <si>
    <t>DETALLE DE TRAZADO</t>
  </si>
  <si>
    <t>LETRERO ÚNICO DE RECORRIDO (LUR)</t>
  </si>
  <si>
    <t>Nro</t>
  </si>
  <si>
    <t>CALLE</t>
  </si>
  <si>
    <t>COMUNA</t>
  </si>
  <si>
    <t>Terminal 177</t>
  </si>
  <si>
    <t>Huaytiquina</t>
  </si>
  <si>
    <t>Laguna Lejía</t>
  </si>
  <si>
    <t>La Tirana</t>
  </si>
  <si>
    <t>Talca</t>
  </si>
  <si>
    <t>Alejandro Rodríguez</t>
  </si>
  <si>
    <t>Honduras</t>
  </si>
  <si>
    <t>Clotario Blest</t>
  </si>
  <si>
    <t>Luis Emilio Recabarren</t>
  </si>
  <si>
    <t>Bolivia</t>
  </si>
  <si>
    <t>Independencia</t>
  </si>
  <si>
    <t>Frei Bonn</t>
  </si>
  <si>
    <t>Diego de Almagro</t>
  </si>
  <si>
    <t>Italia</t>
  </si>
  <si>
    <t>Arturo Prat</t>
  </si>
  <si>
    <t>Balmaceda</t>
  </si>
  <si>
    <t>Chorrillos</t>
  </si>
  <si>
    <t>Maipú</t>
  </si>
  <si>
    <t>Rupanco</t>
  </si>
  <si>
    <t>Hurtado de Mendoza</t>
  </si>
  <si>
    <t>Colo Colo</t>
  </si>
  <si>
    <t>Brasilia</t>
  </si>
  <si>
    <t>Javiera Carrera</t>
  </si>
  <si>
    <t>Aníbal Pinto</t>
  </si>
  <si>
    <t>Vargas</t>
  </si>
  <si>
    <t>Antofagasta</t>
  </si>
  <si>
    <t>Chorrillos ida</t>
  </si>
  <si>
    <t>Chorrillos vuelta</t>
  </si>
  <si>
    <t>Nueva</t>
  </si>
  <si>
    <t>Nueva Norte</t>
  </si>
  <si>
    <t>Nueva Oriente</t>
  </si>
  <si>
    <t>Talagante</t>
  </si>
  <si>
    <t>San Fernando</t>
  </si>
  <si>
    <t>Almirante Grau</t>
  </si>
  <si>
    <t>Guacolda</t>
  </si>
  <si>
    <t>Vicuña Mackenna</t>
  </si>
  <si>
    <t>Guatemala</t>
  </si>
  <si>
    <t>Matta</t>
  </si>
  <si>
    <t>La Paz</t>
  </si>
  <si>
    <t>Los Suspiros</t>
  </si>
  <si>
    <t>Mejillones</t>
  </si>
  <si>
    <t>Freirina</t>
  </si>
  <si>
    <t>Florida</t>
  </si>
  <si>
    <t>Grecia</t>
  </si>
  <si>
    <t>Tarapacá</t>
  </si>
  <si>
    <t>Pedro Aguirre Cerda</t>
  </si>
  <si>
    <t>Carlos Cisternas</t>
  </si>
  <si>
    <t>Vivar</t>
  </si>
  <si>
    <t>Pedro León Gallo</t>
  </si>
  <si>
    <t>Atacama</t>
  </si>
  <si>
    <t>Av. Circunvalación</t>
  </si>
  <si>
    <t>Jorge Alessandri Rodríguez</t>
  </si>
  <si>
    <t>Av. Presidente Eduardo Frei Montalva</t>
  </si>
  <si>
    <t>Av. Licarayen</t>
  </si>
  <si>
    <t>Av. Aeropuerto</t>
  </si>
  <si>
    <t>Av. Eduardo Frei Montalva</t>
  </si>
  <si>
    <t>Av. Jorge Alessandri Rodríguez</t>
  </si>
  <si>
    <t>Ecuador</t>
  </si>
  <si>
    <t>Libertador Bernardo O´Higgins</t>
  </si>
  <si>
    <t>Latorre</t>
  </si>
  <si>
    <t>Frein Bonn</t>
  </si>
  <si>
    <t>Hamburgo</t>
  </si>
  <si>
    <t>Pucón</t>
  </si>
  <si>
    <t>Calle sin nombre</t>
  </si>
  <si>
    <t>Inés de Suarez</t>
  </si>
  <si>
    <t>Tupac Yupanqui</t>
  </si>
  <si>
    <t>Taira</t>
  </si>
  <si>
    <t>El Tilo</t>
  </si>
  <si>
    <t>Eleuterio Ramírez</t>
  </si>
  <si>
    <t>Argentina</t>
  </si>
  <si>
    <t>Colchagua Oriente</t>
  </si>
  <si>
    <t>Dinamarca</t>
  </si>
  <si>
    <t>Frankfurt</t>
  </si>
  <si>
    <t>Pedro de Valdivia</t>
  </si>
  <si>
    <t>Paula Jaraquemada</t>
  </si>
  <si>
    <t>Cobija</t>
  </si>
  <si>
    <t>Ovalle</t>
  </si>
  <si>
    <t>11 Norte</t>
  </si>
  <si>
    <t>La Pampa</t>
  </si>
  <si>
    <t>Mateo de Toro y Zambrano</t>
  </si>
  <si>
    <t>G. Cabrales</t>
  </si>
  <si>
    <t>Ascotán</t>
  </si>
  <si>
    <t>Argentia</t>
  </si>
  <si>
    <t>Hernán Cortés</t>
  </si>
  <si>
    <t>Colonia</t>
  </si>
  <si>
    <t>Arauco</t>
  </si>
  <si>
    <t>Federico Errázuriz</t>
  </si>
  <si>
    <t>Alonso de Ercilla</t>
  </si>
  <si>
    <t>Ollantay</t>
  </si>
  <si>
    <t>Sofía</t>
  </si>
  <si>
    <t>Félix Hoyos</t>
  </si>
  <si>
    <t>Bernardo O´Higgins</t>
  </si>
  <si>
    <t>Costa Rica</t>
  </si>
  <si>
    <t>Alcalde José Lira</t>
  </si>
  <si>
    <t>AC</t>
  </si>
  <si>
    <t>V. ASCOTAN</t>
  </si>
  <si>
    <t>P. DE VALDIVIA</t>
  </si>
  <si>
    <t>DINAMARCA</t>
  </si>
  <si>
    <t>AV. GRAU</t>
  </si>
  <si>
    <t>MAIPU</t>
  </si>
  <si>
    <t>COLO - COLO</t>
  </si>
  <si>
    <t>M. RODRIGUEZ</t>
  </si>
  <si>
    <t>SOTOMAYOR</t>
  </si>
  <si>
    <t>G. MARIN</t>
  </si>
  <si>
    <t>FLORIDA</t>
  </si>
  <si>
    <t>CENTRO</t>
  </si>
  <si>
    <t>PEUCO</t>
  </si>
  <si>
    <t>R. SCHNEIDER</t>
  </si>
  <si>
    <t>K. MAYU</t>
  </si>
  <si>
    <t>V. DE GAMA</t>
  </si>
  <si>
    <t>P. INCA</t>
  </si>
  <si>
    <t>H. CORTES</t>
  </si>
  <si>
    <t>A. PRAT</t>
  </si>
  <si>
    <t>HOSPITAL</t>
  </si>
  <si>
    <t>UN177</t>
  </si>
  <si>
    <t>Douglas Cardozo</t>
  </si>
  <si>
    <t>Mauricio San Martín</t>
  </si>
  <si>
    <t>POT</t>
  </si>
  <si>
    <t>Cuarentena Covid 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</si>
</sst>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2" formatCode="_ &quot;$&quot;* #,##0_ ;_ &quot;$&quot;* \-#,##0_ ;_ &quot;$&quot;* &quot;-&quot;_ ;_ @_ 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Trebuchet MS"/>
      <family val="2"/>
    </font>
    <font>
      <sz val="12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11"/>
      <color theme="1"/>
      <name val="Trebuchet MS"/>
      <family val="2"/>
    </font>
    <font>
      <b/>
      <sz val="14"/>
      <color theme="1"/>
      <name val="Trebuchet MS"/>
      <family val="2"/>
    </font>
    <font>
      <u/>
      <sz val="11"/>
      <color theme="1"/>
      <name val="Trebuchet MS"/>
      <family val="2"/>
    </font>
    <font>
      <b/>
      <sz val="12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4D79B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42" fontId="16" fillId="0" borderId="0" applyFont="0" applyFill="0" applyBorder="0" applyAlignment="0" applyProtection="0"/>
  </cellStyleXfs>
  <cellXfs count="93">
    <xf numFmtId="0" fontId="0" fillId="0" borderId="0" xfId="0"/>
    <xf numFmtId="0" fontId="1" fillId="0" borderId="0" xfId="0" applyFont="1"/>
    <xf numFmtId="0" fontId="0" fillId="3" borderId="1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4" fillId="0" borderId="0" xfId="0" applyFont="1"/>
    <xf numFmtId="0" fontId="1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horizontal="center"/>
    </xf>
    <xf numFmtId="0" fontId="7" fillId="2" borderId="2" xfId="0" applyFont="1" applyFill="1" applyBorder="1" applyAlignment="1"/>
    <xf numFmtId="0" fontId="9" fillId="0" borderId="0" xfId="0" applyFont="1"/>
    <xf numFmtId="0" fontId="10" fillId="0" borderId="0" xfId="0" applyFont="1"/>
    <xf numFmtId="0" fontId="6" fillId="0" borderId="0" xfId="0" applyFont="1" applyAlignment="1">
      <alignment horizontal="left"/>
    </xf>
    <xf numFmtId="0" fontId="0" fillId="0" borderId="0" xfId="0" applyAlignment="1">
      <alignment horizontal="left"/>
    </xf>
    <xf numFmtId="0" fontId="6" fillId="4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left"/>
    </xf>
    <xf numFmtId="2" fontId="6" fillId="0" borderId="0" xfId="0" applyNumberFormat="1" applyFont="1" applyAlignment="1">
      <alignment horizontal="center"/>
    </xf>
    <xf numFmtId="0" fontId="12" fillId="0" borderId="0" xfId="0" applyFont="1"/>
    <xf numFmtId="0" fontId="13" fillId="0" borderId="0" xfId="0" applyFont="1"/>
    <xf numFmtId="0" fontId="14" fillId="0" borderId="0" xfId="0" applyFont="1"/>
    <xf numFmtId="0" fontId="0" fillId="4" borderId="1" xfId="0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6" fillId="0" borderId="1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center"/>
    </xf>
    <xf numFmtId="2" fontId="6" fillId="0" borderId="1" xfId="0" applyNumberFormat="1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3" borderId="1" xfId="0" applyFont="1" applyFill="1" applyBorder="1" applyAlignment="1">
      <alignment horizontal="center"/>
    </xf>
    <xf numFmtId="0" fontId="0" fillId="0" borderId="1" xfId="0" applyFill="1" applyBorder="1"/>
    <xf numFmtId="0" fontId="1" fillId="0" borderId="0" xfId="0" applyFont="1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4" borderId="1" xfId="0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" xfId="0" applyBorder="1"/>
    <xf numFmtId="0" fontId="0" fillId="4" borderId="5" xfId="0" applyFont="1" applyFill="1" applyBorder="1" applyAlignment="1">
      <alignment horizontal="center"/>
    </xf>
    <xf numFmtId="0" fontId="0" fillId="4" borderId="2" xfId="0" applyFont="1" applyFill="1" applyBorder="1" applyAlignment="1">
      <alignment horizontal="center"/>
    </xf>
    <xf numFmtId="0" fontId="0" fillId="0" borderId="0" xfId="0" applyFill="1"/>
    <xf numFmtId="0" fontId="6" fillId="0" borderId="0" xfId="0" applyFont="1" applyFill="1" applyAlignment="1">
      <alignment horizontal="center"/>
    </xf>
    <xf numFmtId="0" fontId="6" fillId="0" borderId="0" xfId="0" applyFont="1" applyFill="1"/>
    <xf numFmtId="14" fontId="6" fillId="0" borderId="1" xfId="0" applyNumberFormat="1" applyFont="1" applyFill="1" applyBorder="1" applyAlignment="1">
      <alignment horizontal="left"/>
    </xf>
    <xf numFmtId="0" fontId="7" fillId="0" borderId="1" xfId="0" applyFont="1" applyFill="1" applyBorder="1" applyAlignment="1">
      <alignment horizontal="left"/>
    </xf>
    <xf numFmtId="42" fontId="6" fillId="0" borderId="0" xfId="1" applyFont="1"/>
    <xf numFmtId="42" fontId="6" fillId="0" borderId="0" xfId="0" applyNumberFormat="1" applyFont="1"/>
    <xf numFmtId="0" fontId="7" fillId="2" borderId="1" xfId="0" applyFont="1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6" fillId="0" borderId="1" xfId="0" applyFont="1" applyFill="1" applyBorder="1" applyAlignment="1">
      <alignment horizontal="left"/>
    </xf>
    <xf numFmtId="0" fontId="7" fillId="0" borderId="1" xfId="0" applyFont="1" applyFill="1" applyBorder="1" applyAlignment="1">
      <alignment horizontal="left"/>
    </xf>
    <xf numFmtId="0" fontId="11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/>
    </xf>
    <xf numFmtId="0" fontId="7" fillId="2" borderId="3" xfId="0" applyFont="1" applyFill="1" applyBorder="1" applyAlignment="1">
      <alignment horizontal="left"/>
    </xf>
    <xf numFmtId="0" fontId="6" fillId="0" borderId="2" xfId="0" applyFont="1" applyBorder="1" applyAlignment="1">
      <alignment horizontal="left"/>
    </xf>
    <xf numFmtId="0" fontId="6" fillId="0" borderId="4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6" fillId="4" borderId="1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center"/>
    </xf>
    <xf numFmtId="0" fontId="15" fillId="0" borderId="1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4" borderId="1" xfId="0" applyFont="1" applyFill="1" applyBorder="1" applyAlignment="1">
      <alignment horizontal="center"/>
    </xf>
    <xf numFmtId="0" fontId="15" fillId="0" borderId="1" xfId="0" applyFont="1" applyBorder="1" applyAlignment="1">
      <alignment horizontal="center"/>
    </xf>
    <xf numFmtId="0" fontId="15" fillId="0" borderId="2" xfId="0" applyFont="1" applyFill="1" applyBorder="1" applyAlignment="1">
      <alignment horizontal="center"/>
    </xf>
    <xf numFmtId="0" fontId="15" fillId="0" borderId="3" xfId="0" applyFont="1" applyFill="1" applyBorder="1" applyAlignment="1">
      <alignment horizontal="center"/>
    </xf>
    <xf numFmtId="0" fontId="15" fillId="0" borderId="2" xfId="0" applyFont="1" applyBorder="1" applyAlignment="1">
      <alignment horizontal="center"/>
    </xf>
    <xf numFmtId="0" fontId="15" fillId="0" borderId="3" xfId="0" applyFont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left"/>
    </xf>
    <xf numFmtId="0" fontId="0" fillId="0" borderId="2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0" fillId="4" borderId="5" xfId="0" applyFont="1" applyFill="1" applyBorder="1" applyAlignment="1">
      <alignment horizontal="center"/>
    </xf>
    <xf numFmtId="0" fontId="0" fillId="0" borderId="1" xfId="0" applyBorder="1" applyAlignment="1">
      <alignment horizontal="center" wrapText="1"/>
    </xf>
    <xf numFmtId="0" fontId="1" fillId="5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2">
    <cellStyle name="Moneda [0]" xfId="1" builtinId="7"/>
    <cellStyle name="Normal" xfId="0" builtinId="0"/>
  </cellStyles>
  <dxfs count="224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Relationship Id="rId30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9">
    <tabColor rgb="FFFFC000"/>
    <pageSetUpPr fitToPage="1"/>
  </sheetPr>
  <dimension ref="A2:J22"/>
  <sheetViews>
    <sheetView tabSelected="1" zoomScale="70" zoomScaleNormal="70" zoomScaleSheetLayoutView="80" workbookViewId="0">
      <selection activeCell="L5" sqref="L5"/>
    </sheetView>
  </sheetViews>
  <sheetFormatPr baseColWidth="10" defaultColWidth="11.44140625" defaultRowHeight="14.4" x14ac:dyDescent="0.3"/>
  <cols>
    <col min="1" max="1" width="3.33203125" customWidth="1"/>
    <col min="2" max="2" width="20" style="17" customWidth="1"/>
    <col min="3" max="4" width="20" style="18" customWidth="1"/>
    <col min="5" max="5" width="8" style="18" customWidth="1"/>
    <col min="6" max="6" width="22.88671875" style="18" customWidth="1"/>
    <col min="7" max="7" width="15.109375" style="18" customWidth="1"/>
    <col min="8" max="9" width="15.109375" style="17" customWidth="1"/>
    <col min="10" max="10" width="8.109375" style="17" customWidth="1"/>
    <col min="11" max="11" width="9" style="17" customWidth="1"/>
    <col min="12" max="16384" width="11.44140625" style="17"/>
  </cols>
  <sheetData>
    <row r="2" spans="1:10" x14ac:dyDescent="0.3">
      <c r="B2"/>
      <c r="C2"/>
      <c r="D2"/>
      <c r="E2"/>
      <c r="F2"/>
      <c r="G2"/>
      <c r="H2"/>
      <c r="I2"/>
      <c r="J2"/>
    </row>
    <row r="3" spans="1:10" customFormat="1" x14ac:dyDescent="0.3"/>
    <row r="4" spans="1:10" ht="53.25" customHeight="1" x14ac:dyDescent="0.3">
      <c r="B4" s="57" t="str">
        <f>+D12&amp;"_"&amp;D13&amp;"_"&amp;D14&amp;"_"&amp;D15&amp;"_"&amp;I12&amp;"_"&amp;YEAR(D17)&amp;"_"&amp;I13</f>
        <v>POT_II_Calama_UN177_Normal_2020_6</v>
      </c>
      <c r="C4" s="57"/>
      <c r="D4" s="57"/>
      <c r="E4" s="57"/>
      <c r="F4" s="57"/>
      <c r="G4" s="57"/>
      <c r="H4" s="57"/>
      <c r="I4" s="57"/>
      <c r="J4" s="57"/>
    </row>
    <row r="5" spans="1:10" s="28" customFormat="1" ht="15" x14ac:dyDescent="0.35">
      <c r="A5" s="27"/>
      <c r="B5"/>
      <c r="C5"/>
      <c r="D5"/>
      <c r="E5"/>
      <c r="F5"/>
      <c r="G5"/>
      <c r="H5"/>
      <c r="I5"/>
      <c r="J5"/>
    </row>
    <row r="6" spans="1:10" s="28" customFormat="1" ht="15" x14ac:dyDescent="0.35">
      <c r="A6" s="27"/>
      <c r="B6"/>
      <c r="C6"/>
      <c r="D6"/>
      <c r="E6"/>
      <c r="F6"/>
      <c r="G6"/>
      <c r="H6"/>
      <c r="I6"/>
      <c r="J6"/>
    </row>
    <row r="7" spans="1:10" s="28" customFormat="1" ht="15" x14ac:dyDescent="0.35">
      <c r="A7" s="27"/>
      <c r="B7"/>
      <c r="C7"/>
      <c r="D7"/>
      <c r="E7"/>
      <c r="F7"/>
      <c r="G7"/>
      <c r="H7"/>
      <c r="I7"/>
      <c r="J7"/>
    </row>
    <row r="8" spans="1:10" s="28" customFormat="1" ht="15" x14ac:dyDescent="0.35">
      <c r="A8" s="27"/>
      <c r="B8"/>
      <c r="C8"/>
      <c r="D8"/>
      <c r="E8"/>
      <c r="F8"/>
      <c r="G8"/>
      <c r="H8"/>
      <c r="I8"/>
      <c r="J8"/>
    </row>
    <row r="9" spans="1:10" s="28" customFormat="1" ht="15" x14ac:dyDescent="0.35">
      <c r="A9" s="27"/>
      <c r="B9"/>
      <c r="C9"/>
      <c r="D9"/>
      <c r="E9"/>
      <c r="F9"/>
      <c r="G9"/>
      <c r="H9"/>
      <c r="I9"/>
      <c r="J9"/>
    </row>
    <row r="10" spans="1:10" x14ac:dyDescent="0.3">
      <c r="B10"/>
      <c r="C10"/>
      <c r="D10"/>
      <c r="E10"/>
      <c r="F10"/>
      <c r="G10"/>
      <c r="H10"/>
      <c r="I10"/>
      <c r="J10"/>
    </row>
    <row r="11" spans="1:10" x14ac:dyDescent="0.3">
      <c r="B11"/>
      <c r="C11"/>
      <c r="D11"/>
      <c r="E11"/>
      <c r="F11"/>
      <c r="G11"/>
      <c r="H11"/>
      <c r="I11"/>
      <c r="J11"/>
    </row>
    <row r="12" spans="1:10" customFormat="1" x14ac:dyDescent="0.3">
      <c r="B12" s="53" t="s">
        <v>52</v>
      </c>
      <c r="C12" s="53"/>
      <c r="D12" s="55" t="s">
        <v>217</v>
      </c>
      <c r="E12" s="55"/>
      <c r="F12" s="46"/>
      <c r="G12" s="56" t="s">
        <v>53</v>
      </c>
      <c r="H12" s="56"/>
      <c r="I12" s="55" t="s">
        <v>42</v>
      </c>
      <c r="J12" s="55"/>
    </row>
    <row r="13" spans="1:10" customFormat="1" x14ac:dyDescent="0.3">
      <c r="B13" s="53" t="s">
        <v>54</v>
      </c>
      <c r="C13" s="53"/>
      <c r="D13" s="55" t="s">
        <v>74</v>
      </c>
      <c r="E13" s="55"/>
      <c r="F13" s="46"/>
      <c r="G13" s="56" t="s">
        <v>59</v>
      </c>
      <c r="H13" s="56"/>
      <c r="I13" s="55">
        <v>6</v>
      </c>
      <c r="J13" s="55"/>
    </row>
    <row r="14" spans="1:10" customFormat="1" x14ac:dyDescent="0.3">
      <c r="B14" s="53" t="s">
        <v>56</v>
      </c>
      <c r="C14" s="53"/>
      <c r="D14" s="55" t="s">
        <v>75</v>
      </c>
      <c r="E14" s="55"/>
      <c r="F14" s="46"/>
      <c r="G14" s="46"/>
      <c r="H14" s="46"/>
      <c r="I14" s="46"/>
      <c r="J14" s="46"/>
    </row>
    <row r="15" spans="1:10" x14ac:dyDescent="0.3">
      <c r="B15" s="53" t="s">
        <v>58</v>
      </c>
      <c r="C15" s="53"/>
      <c r="D15" s="55" t="s">
        <v>214</v>
      </c>
      <c r="E15" s="55"/>
      <c r="F15" s="47"/>
      <c r="G15" s="47"/>
      <c r="H15" s="48"/>
      <c r="I15" s="48"/>
      <c r="J15" s="48"/>
    </row>
    <row r="16" spans="1:10" x14ac:dyDescent="0.3">
      <c r="B16" s="23"/>
      <c r="C16" s="23"/>
      <c r="D16" s="47"/>
      <c r="E16" s="47"/>
      <c r="F16" s="47"/>
      <c r="G16" s="47"/>
      <c r="H16" s="48"/>
      <c r="I16" s="48"/>
      <c r="J16" s="48"/>
    </row>
    <row r="17" spans="2:10" x14ac:dyDescent="0.3">
      <c r="B17" s="53" t="s">
        <v>60</v>
      </c>
      <c r="C17" s="53"/>
      <c r="D17" s="49">
        <v>43992</v>
      </c>
      <c r="E17" s="47"/>
      <c r="F17" s="50" t="s">
        <v>78</v>
      </c>
      <c r="G17" s="54" t="s">
        <v>216</v>
      </c>
      <c r="H17" s="54"/>
      <c r="I17" s="54"/>
      <c r="J17" s="54"/>
    </row>
    <row r="18" spans="2:10" x14ac:dyDescent="0.3">
      <c r="B18" s="53" t="s">
        <v>61</v>
      </c>
      <c r="C18" s="53"/>
      <c r="D18" s="49">
        <v>44012</v>
      </c>
      <c r="E18" s="47"/>
      <c r="F18" s="50" t="s">
        <v>79</v>
      </c>
      <c r="G18" s="54" t="s">
        <v>85</v>
      </c>
      <c r="H18" s="54"/>
      <c r="I18" s="54"/>
      <c r="J18" s="54"/>
    </row>
    <row r="22" spans="2:10" x14ac:dyDescent="0.3">
      <c r="F22" s="29"/>
    </row>
  </sheetData>
  <mergeCells count="17"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  <mergeCell ref="B18:C18"/>
    <mergeCell ref="G18:J18"/>
    <mergeCell ref="B14:C14"/>
    <mergeCell ref="D14:E14"/>
    <mergeCell ref="B15:C15"/>
    <mergeCell ref="D15:E15"/>
    <mergeCell ref="B17:C17"/>
    <mergeCell ref="G17:J17"/>
  </mergeCells>
  <conditionalFormatting sqref="D12:E12">
    <cfRule type="expression" dxfId="223" priority="12">
      <formula>D12=""</formula>
    </cfRule>
  </conditionalFormatting>
  <conditionalFormatting sqref="D13:E13">
    <cfRule type="expression" dxfId="222" priority="11">
      <formula>D13=""</formula>
    </cfRule>
  </conditionalFormatting>
  <conditionalFormatting sqref="D14:E14">
    <cfRule type="expression" dxfId="221" priority="10">
      <formula>D14=""</formula>
    </cfRule>
  </conditionalFormatting>
  <conditionalFormatting sqref="D15:E15">
    <cfRule type="expression" dxfId="220" priority="9">
      <formula>D15=""</formula>
    </cfRule>
  </conditionalFormatting>
  <conditionalFormatting sqref="I12:J12">
    <cfRule type="expression" dxfId="219" priority="8">
      <formula>I12=""</formula>
    </cfRule>
  </conditionalFormatting>
  <conditionalFormatting sqref="I13:J13">
    <cfRule type="expression" dxfId="218" priority="7">
      <formula>I13=""</formula>
    </cfRule>
  </conditionalFormatting>
  <conditionalFormatting sqref="D17">
    <cfRule type="expression" dxfId="217" priority="6">
      <formula>D17=""</formula>
    </cfRule>
  </conditionalFormatting>
  <conditionalFormatting sqref="G18:J18">
    <cfRule type="expression" dxfId="216" priority="3">
      <formula>G18=""</formula>
    </cfRule>
  </conditionalFormatting>
  <conditionalFormatting sqref="G17:J17">
    <cfRule type="expression" dxfId="215" priority="2">
      <formula>G17=""</formula>
    </cfRule>
  </conditionalFormatting>
  <conditionalFormatting sqref="D18">
    <cfRule type="expression" dxfId="214" priority="1">
      <formula>D18=""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8">
    <tabColor rgb="FFFFC000"/>
  </sheetPr>
  <dimension ref="A1:M43"/>
  <sheetViews>
    <sheetView zoomScale="70" zoomScaleNormal="70" zoomScaleSheetLayoutView="85" workbookViewId="0">
      <selection activeCell="K32" sqref="K32"/>
    </sheetView>
  </sheetViews>
  <sheetFormatPr baseColWidth="10" defaultColWidth="11.44140625" defaultRowHeight="14.4" x14ac:dyDescent="0.3"/>
  <cols>
    <col min="1" max="1" width="10.44140625" bestFit="1" customWidth="1"/>
    <col min="2" max="3" width="20" style="18" customWidth="1"/>
    <col min="4" max="4" width="20" style="26" customWidth="1"/>
    <col min="5" max="8" width="15.109375" style="18" customWidth="1"/>
    <col min="9" max="9" width="16.109375" style="18" bestFit="1" customWidth="1"/>
    <col min="10" max="10" width="16" style="17" customWidth="1"/>
    <col min="11" max="11" width="12.6640625" style="17" bestFit="1" customWidth="1"/>
    <col min="12" max="12" width="11.44140625" style="17"/>
    <col min="13" max="15" width="12.6640625" style="17" bestFit="1" customWidth="1"/>
    <col min="16" max="16384" width="11.44140625" style="17"/>
  </cols>
  <sheetData>
    <row r="1" spans="1:10" x14ac:dyDescent="0.3">
      <c r="B1" s="17"/>
      <c r="D1" s="18"/>
      <c r="H1" s="17"/>
      <c r="I1" s="17"/>
    </row>
    <row r="2" spans="1:10" ht="22.2" x14ac:dyDescent="0.45">
      <c r="B2" s="65" t="s">
        <v>49</v>
      </c>
      <c r="C2" s="65"/>
      <c r="D2" s="65"/>
      <c r="E2" s="65"/>
      <c r="F2" s="65"/>
      <c r="G2" s="65"/>
      <c r="H2" s="65"/>
      <c r="I2" s="65"/>
      <c r="J2" s="65"/>
    </row>
    <row r="3" spans="1:10" customFormat="1" x14ac:dyDescent="0.3"/>
    <row r="4" spans="1:10" s="20" customFormat="1" ht="18" x14ac:dyDescent="0.35">
      <c r="A4" s="14"/>
      <c r="B4" s="19" t="s">
        <v>50</v>
      </c>
      <c r="C4" s="66" t="str">
        <f>+D8&amp;"_"&amp;D9&amp;"_"&amp;D10&amp;"_"&amp;D11&amp;"_"&amp;I8&amp;"_"&amp;YEAR(D13)&amp;"_"&amp;I11</f>
        <v>POT_II_Calama_UN177_Normal_2020_6</v>
      </c>
      <c r="D4" s="66"/>
      <c r="E4" s="66"/>
      <c r="F4" s="66"/>
      <c r="G4" s="66"/>
      <c r="H4" s="66"/>
      <c r="I4" s="66"/>
      <c r="J4" s="66"/>
    </row>
    <row r="5" spans="1:10" x14ac:dyDescent="0.3">
      <c r="B5" s="17"/>
      <c r="D5" s="18"/>
      <c r="H5" s="17"/>
      <c r="I5" s="17"/>
    </row>
    <row r="6" spans="1:10" ht="16.2" x14ac:dyDescent="0.35">
      <c r="B6" s="21" t="s">
        <v>51</v>
      </c>
      <c r="D6" s="18"/>
      <c r="H6" s="17"/>
      <c r="I6" s="17"/>
    </row>
    <row r="7" spans="1:10" ht="9" customHeight="1" x14ac:dyDescent="0.35">
      <c r="B7" s="21"/>
      <c r="D7" s="18"/>
      <c r="H7" s="17"/>
      <c r="I7" s="17"/>
    </row>
    <row r="8" spans="1:10" x14ac:dyDescent="0.3">
      <c r="B8" s="53" t="s">
        <v>52</v>
      </c>
      <c r="C8" s="53"/>
      <c r="D8" s="64" t="str">
        <f>TAPA!D12</f>
        <v>POT</v>
      </c>
      <c r="E8" s="64"/>
      <c r="F8" s="22"/>
      <c r="G8" s="53" t="s">
        <v>53</v>
      </c>
      <c r="H8" s="53"/>
      <c r="I8" s="55" t="s">
        <v>42</v>
      </c>
      <c r="J8" s="55"/>
    </row>
    <row r="9" spans="1:10" x14ac:dyDescent="0.3">
      <c r="B9" s="53" t="s">
        <v>54</v>
      </c>
      <c r="C9" s="53"/>
      <c r="D9" s="64" t="s">
        <v>74</v>
      </c>
      <c r="E9" s="64"/>
      <c r="F9" s="22"/>
      <c r="G9" s="53" t="s">
        <v>55</v>
      </c>
      <c r="H9" s="53"/>
      <c r="I9" s="55" t="s">
        <v>218</v>
      </c>
      <c r="J9" s="55"/>
    </row>
    <row r="10" spans="1:10" x14ac:dyDescent="0.3">
      <c r="B10" s="53" t="s">
        <v>56</v>
      </c>
      <c r="C10" s="53"/>
      <c r="D10" s="64" t="s">
        <v>75</v>
      </c>
      <c r="E10" s="64"/>
      <c r="F10" s="22"/>
      <c r="G10" s="53" t="s">
        <v>57</v>
      </c>
      <c r="H10" s="53"/>
      <c r="I10" s="55" t="s">
        <v>76</v>
      </c>
      <c r="J10" s="55"/>
    </row>
    <row r="11" spans="1:10" x14ac:dyDescent="0.3">
      <c r="B11" s="53" t="s">
        <v>58</v>
      </c>
      <c r="C11" s="53"/>
      <c r="D11" s="64" t="s">
        <v>214</v>
      </c>
      <c r="E11" s="64"/>
      <c r="F11" s="22"/>
      <c r="G11" s="53" t="s">
        <v>59</v>
      </c>
      <c r="H11" s="53"/>
      <c r="I11" s="55">
        <f>TAPA!I13</f>
        <v>6</v>
      </c>
      <c r="J11" s="55"/>
    </row>
    <row r="12" spans="1:10" customFormat="1" x14ac:dyDescent="0.3">
      <c r="B12" s="23"/>
      <c r="C12" s="23"/>
      <c r="D12" s="23"/>
      <c r="E12" s="23"/>
      <c r="F12" s="23"/>
      <c r="G12" s="23"/>
      <c r="H12" s="23"/>
      <c r="I12" s="23"/>
    </row>
    <row r="13" spans="1:10" x14ac:dyDescent="0.3">
      <c r="B13" s="53" t="s">
        <v>60</v>
      </c>
      <c r="C13" s="53"/>
      <c r="D13" s="49">
        <f>TAPA!D17</f>
        <v>43992</v>
      </c>
      <c r="E13" s="22"/>
      <c r="F13" s="22"/>
      <c r="G13"/>
      <c r="H13"/>
      <c r="I13" s="17"/>
    </row>
    <row r="14" spans="1:10" x14ac:dyDescent="0.3">
      <c r="B14" s="53" t="s">
        <v>61</v>
      </c>
      <c r="C14" s="53"/>
      <c r="D14" s="49">
        <f>TAPA!D18</f>
        <v>44012</v>
      </c>
      <c r="E14" s="22"/>
      <c r="F14" s="22"/>
      <c r="G14" s="22"/>
      <c r="H14" s="22"/>
      <c r="I14" s="17"/>
    </row>
    <row r="15" spans="1:10" x14ac:dyDescent="0.3">
      <c r="B15" s="17"/>
      <c r="C15" s="17"/>
      <c r="D15" s="17"/>
      <c r="F15" s="17"/>
      <c r="G15" s="17"/>
      <c r="H15" s="17"/>
      <c r="I15" s="17"/>
    </row>
    <row r="16" spans="1:10" ht="16.2" x14ac:dyDescent="0.35">
      <c r="B16" s="21" t="s">
        <v>62</v>
      </c>
      <c r="D16" s="18"/>
      <c r="G16" s="17"/>
      <c r="H16" s="17"/>
      <c r="I16" s="17"/>
    </row>
    <row r="17" spans="2:13" ht="6.75" customHeight="1" x14ac:dyDescent="0.3">
      <c r="B17" s="17"/>
      <c r="D17" s="18"/>
      <c r="H17" s="17"/>
      <c r="I17" s="17"/>
    </row>
    <row r="18" spans="2:13" x14ac:dyDescent="0.3">
      <c r="B18" s="59" t="s">
        <v>63</v>
      </c>
      <c r="C18" s="60"/>
      <c r="D18" s="61" t="s">
        <v>80</v>
      </c>
      <c r="E18" s="62"/>
      <c r="F18" s="62"/>
      <c r="G18" s="63"/>
      <c r="H18" s="17"/>
      <c r="I18" s="25" t="s">
        <v>64</v>
      </c>
      <c r="J18" s="24" t="s">
        <v>82</v>
      </c>
    </row>
    <row r="19" spans="2:13" x14ac:dyDescent="0.3">
      <c r="B19" s="59" t="s">
        <v>65</v>
      </c>
      <c r="C19" s="60"/>
      <c r="D19" s="61">
        <v>400012</v>
      </c>
      <c r="E19" s="62"/>
      <c r="F19" s="62"/>
      <c r="G19" s="63"/>
      <c r="H19" s="17"/>
      <c r="I19"/>
      <c r="J19"/>
    </row>
    <row r="20" spans="2:13" x14ac:dyDescent="0.3">
      <c r="B20" s="59" t="s">
        <v>66</v>
      </c>
      <c r="C20" s="60"/>
      <c r="D20" s="61" t="s">
        <v>81</v>
      </c>
      <c r="E20" s="62"/>
      <c r="F20" s="62"/>
      <c r="G20" s="63"/>
      <c r="H20" s="17"/>
      <c r="I20" s="25" t="s">
        <v>64</v>
      </c>
      <c r="J20" s="24" t="s">
        <v>83</v>
      </c>
    </row>
    <row r="21" spans="2:13" x14ac:dyDescent="0.3">
      <c r="B21" s="59" t="s">
        <v>84</v>
      </c>
      <c r="C21" s="60"/>
      <c r="D21" s="61" t="s">
        <v>215</v>
      </c>
      <c r="E21" s="62"/>
      <c r="F21" s="62"/>
      <c r="G21" s="63"/>
      <c r="H21" s="17"/>
      <c r="I21" s="25" t="s">
        <v>64</v>
      </c>
      <c r="J21" s="24"/>
    </row>
    <row r="22" spans="2:13" customFormat="1" x14ac:dyDescent="0.3"/>
    <row r="23" spans="2:13" customFormat="1" ht="16.2" x14ac:dyDescent="0.35">
      <c r="B23" s="21" t="s">
        <v>67</v>
      </c>
    </row>
    <row r="24" spans="2:13" customFormat="1" ht="6.75" customHeight="1" x14ac:dyDescent="0.3"/>
    <row r="25" spans="2:13" x14ac:dyDescent="0.3">
      <c r="B25" s="53" t="s">
        <v>68</v>
      </c>
      <c r="C25" s="53"/>
      <c r="D25" s="32">
        <v>120</v>
      </c>
      <c r="E25"/>
      <c r="F25"/>
      <c r="G25"/>
      <c r="H25"/>
      <c r="I25" s="17"/>
      <c r="M25" s="51"/>
    </row>
    <row r="26" spans="2:13" x14ac:dyDescent="0.3">
      <c r="B26" s="53" t="s">
        <v>69</v>
      </c>
      <c r="C26" s="53"/>
      <c r="D26" s="32">
        <v>171</v>
      </c>
      <c r="H26" s="17"/>
      <c r="I26" s="17"/>
    </row>
    <row r="27" spans="2:13" x14ac:dyDescent="0.3">
      <c r="B27" s="53" t="s">
        <v>70</v>
      </c>
      <c r="C27" s="53"/>
      <c r="D27" s="24">
        <v>22</v>
      </c>
      <c r="H27" s="17"/>
      <c r="I27" s="17"/>
      <c r="M27" s="52"/>
    </row>
    <row r="28" spans="2:13" x14ac:dyDescent="0.3">
      <c r="B28" s="17"/>
      <c r="D28" s="18"/>
      <c r="H28" s="17"/>
      <c r="I28" s="17"/>
    </row>
    <row r="29" spans="2:13" ht="16.2" x14ac:dyDescent="0.35">
      <c r="B29" s="21" t="s">
        <v>71</v>
      </c>
      <c r="D29" s="18"/>
      <c r="H29" s="17"/>
      <c r="I29" s="17"/>
    </row>
    <row r="30" spans="2:13" ht="7.5" customHeight="1" x14ac:dyDescent="0.3">
      <c r="B30" s="17"/>
      <c r="D30" s="18"/>
      <c r="H30" s="17"/>
      <c r="I30" s="17"/>
    </row>
    <row r="31" spans="2:13" ht="30.75" customHeight="1" x14ac:dyDescent="0.3">
      <c r="B31" s="35" t="s">
        <v>1</v>
      </c>
      <c r="C31" s="35" t="s">
        <v>2</v>
      </c>
      <c r="D31" s="35" t="s">
        <v>72</v>
      </c>
      <c r="E31" s="58" t="s">
        <v>3</v>
      </c>
      <c r="F31" s="58"/>
      <c r="G31" s="58" t="s">
        <v>4</v>
      </c>
      <c r="H31" s="58"/>
      <c r="I31" s="35" t="s">
        <v>73</v>
      </c>
    </row>
    <row r="32" spans="2:13" x14ac:dyDescent="0.3">
      <c r="B32" s="33" t="s">
        <v>87</v>
      </c>
      <c r="C32" s="33" t="s">
        <v>43</v>
      </c>
      <c r="D32" s="34">
        <v>13.99</v>
      </c>
      <c r="E32" s="67" t="s">
        <v>41</v>
      </c>
      <c r="F32" s="68"/>
      <c r="G32" s="67" t="s">
        <v>101</v>
      </c>
      <c r="H32" s="68"/>
      <c r="I32" s="33" t="s">
        <v>77</v>
      </c>
    </row>
    <row r="33" spans="2:9" x14ac:dyDescent="0.3">
      <c r="B33" s="33" t="s">
        <v>87</v>
      </c>
      <c r="C33" s="33" t="s">
        <v>39</v>
      </c>
      <c r="D33" s="34">
        <v>13.7</v>
      </c>
      <c r="E33" s="67" t="s">
        <v>101</v>
      </c>
      <c r="F33" s="68"/>
      <c r="G33" s="67" t="s">
        <v>41</v>
      </c>
      <c r="H33" s="68"/>
      <c r="I33" s="33" t="s">
        <v>77</v>
      </c>
    </row>
    <row r="34" spans="2:9" x14ac:dyDescent="0.3">
      <c r="B34" s="33" t="s">
        <v>88</v>
      </c>
      <c r="C34" s="33" t="s">
        <v>43</v>
      </c>
      <c r="D34" s="34">
        <v>18.63</v>
      </c>
      <c r="E34" s="67" t="s">
        <v>41</v>
      </c>
      <c r="F34" s="68"/>
      <c r="G34" s="67" t="s">
        <v>48</v>
      </c>
      <c r="H34" s="68"/>
      <c r="I34" s="33" t="s">
        <v>77</v>
      </c>
    </row>
    <row r="35" spans="2:9" x14ac:dyDescent="0.3">
      <c r="B35" s="33" t="s">
        <v>88</v>
      </c>
      <c r="C35" s="33" t="s">
        <v>39</v>
      </c>
      <c r="D35" s="34">
        <v>16.899999999999999</v>
      </c>
      <c r="E35" s="67" t="s">
        <v>48</v>
      </c>
      <c r="F35" s="68"/>
      <c r="G35" s="67" t="s">
        <v>41</v>
      </c>
      <c r="H35" s="68"/>
      <c r="I35" s="33" t="s">
        <v>77</v>
      </c>
    </row>
    <row r="36" spans="2:9" x14ac:dyDescent="0.3">
      <c r="B36" s="33" t="s">
        <v>194</v>
      </c>
      <c r="C36" s="33" t="s">
        <v>43</v>
      </c>
      <c r="D36" s="34">
        <v>17.350000000000001</v>
      </c>
      <c r="E36" s="67" t="s">
        <v>41</v>
      </c>
      <c r="F36" s="68"/>
      <c r="G36" s="67" t="s">
        <v>47</v>
      </c>
      <c r="H36" s="68"/>
      <c r="I36" s="33" t="s">
        <v>77</v>
      </c>
    </row>
    <row r="37" spans="2:9" x14ac:dyDescent="0.3">
      <c r="B37" s="33" t="s">
        <v>194</v>
      </c>
      <c r="C37" s="33" t="s">
        <v>39</v>
      </c>
      <c r="D37" s="34">
        <v>17.489999999999998</v>
      </c>
      <c r="E37" s="67" t="s">
        <v>47</v>
      </c>
      <c r="F37" s="68"/>
      <c r="G37" s="67" t="s">
        <v>41</v>
      </c>
      <c r="H37" s="68"/>
      <c r="I37" s="33" t="s">
        <v>77</v>
      </c>
    </row>
    <row r="38" spans="2:9" x14ac:dyDescent="0.3">
      <c r="B38" s="33" t="s">
        <v>89</v>
      </c>
      <c r="C38" s="33" t="s">
        <v>43</v>
      </c>
      <c r="D38" s="34">
        <v>14.64</v>
      </c>
      <c r="E38" s="67" t="s">
        <v>41</v>
      </c>
      <c r="F38" s="68"/>
      <c r="G38" s="67" t="s">
        <v>193</v>
      </c>
      <c r="H38" s="68"/>
      <c r="I38" s="33" t="s">
        <v>77</v>
      </c>
    </row>
    <row r="39" spans="2:9" x14ac:dyDescent="0.3">
      <c r="B39" s="33" t="s">
        <v>89</v>
      </c>
      <c r="C39" s="33" t="s">
        <v>39</v>
      </c>
      <c r="D39" s="34">
        <v>15.71</v>
      </c>
      <c r="E39" s="67" t="s">
        <v>193</v>
      </c>
      <c r="F39" s="68"/>
      <c r="G39" s="67" t="s">
        <v>41</v>
      </c>
      <c r="H39" s="68"/>
      <c r="I39" s="33" t="s">
        <v>77</v>
      </c>
    </row>
    <row r="40" spans="2:9" x14ac:dyDescent="0.3">
      <c r="B40" s="33" t="s">
        <v>90</v>
      </c>
      <c r="C40" s="33" t="s">
        <v>43</v>
      </c>
      <c r="D40" s="34">
        <v>16.63</v>
      </c>
      <c r="E40" s="67" t="s">
        <v>41</v>
      </c>
      <c r="F40" s="68"/>
      <c r="G40" s="67" t="s">
        <v>45</v>
      </c>
      <c r="H40" s="68"/>
      <c r="I40" s="33" t="s">
        <v>77</v>
      </c>
    </row>
    <row r="41" spans="2:9" x14ac:dyDescent="0.3">
      <c r="B41" s="33" t="s">
        <v>90</v>
      </c>
      <c r="C41" s="33" t="s">
        <v>39</v>
      </c>
      <c r="D41" s="34">
        <v>16.93</v>
      </c>
      <c r="E41" s="67" t="s">
        <v>45</v>
      </c>
      <c r="F41" s="68"/>
      <c r="G41" s="67" t="s">
        <v>41</v>
      </c>
      <c r="H41" s="68"/>
      <c r="I41" s="33" t="s">
        <v>77</v>
      </c>
    </row>
    <row r="42" spans="2:9" x14ac:dyDescent="0.3">
      <c r="B42" s="33" t="s">
        <v>91</v>
      </c>
      <c r="C42" s="33" t="s">
        <v>43</v>
      </c>
      <c r="D42" s="34">
        <v>13.82</v>
      </c>
      <c r="E42" s="67" t="s">
        <v>41</v>
      </c>
      <c r="F42" s="68"/>
      <c r="G42" s="67" t="s">
        <v>44</v>
      </c>
      <c r="H42" s="68"/>
      <c r="I42" s="33" t="s">
        <v>77</v>
      </c>
    </row>
    <row r="43" spans="2:9" x14ac:dyDescent="0.3">
      <c r="B43" s="33" t="s">
        <v>91</v>
      </c>
      <c r="C43" s="33" t="s">
        <v>39</v>
      </c>
      <c r="D43" s="34">
        <v>13.66</v>
      </c>
      <c r="E43" s="67" t="s">
        <v>44</v>
      </c>
      <c r="F43" s="68"/>
      <c r="G43" s="67" t="s">
        <v>41</v>
      </c>
      <c r="H43" s="68"/>
      <c r="I43" s="33" t="s">
        <v>77</v>
      </c>
    </row>
  </sheetData>
  <autoFilter ref="B31:I31">
    <filterColumn colId="3" showButton="0"/>
    <filterColumn colId="5" showButton="0"/>
  </autoFilter>
  <mergeCells count="57">
    <mergeCell ref="G40:H40"/>
    <mergeCell ref="G41:H41"/>
    <mergeCell ref="G42:H42"/>
    <mergeCell ref="G33:H33"/>
    <mergeCell ref="G34:H34"/>
    <mergeCell ref="G35:H35"/>
    <mergeCell ref="G36:H36"/>
    <mergeCell ref="G37:H37"/>
    <mergeCell ref="E36:F36"/>
    <mergeCell ref="E37:F37"/>
    <mergeCell ref="E42:F42"/>
    <mergeCell ref="E43:F43"/>
    <mergeCell ref="G32:H32"/>
    <mergeCell ref="E32:F32"/>
    <mergeCell ref="E33:F33"/>
    <mergeCell ref="E34:F34"/>
    <mergeCell ref="E35:F35"/>
    <mergeCell ref="G43:H43"/>
    <mergeCell ref="E38:F38"/>
    <mergeCell ref="E39:F39"/>
    <mergeCell ref="E40:F40"/>
    <mergeCell ref="E41:F41"/>
    <mergeCell ref="G38:H38"/>
    <mergeCell ref="G39:H39"/>
    <mergeCell ref="B2:J2"/>
    <mergeCell ref="C4:J4"/>
    <mergeCell ref="B8:C8"/>
    <mergeCell ref="D8:E8"/>
    <mergeCell ref="G8:H8"/>
    <mergeCell ref="I8:J8"/>
    <mergeCell ref="B14:C14"/>
    <mergeCell ref="B9:C9"/>
    <mergeCell ref="D9:E9"/>
    <mergeCell ref="G9:H9"/>
    <mergeCell ref="I9:J9"/>
    <mergeCell ref="B10:C10"/>
    <mergeCell ref="D10:E10"/>
    <mergeCell ref="G10:H10"/>
    <mergeCell ref="I10:J10"/>
    <mergeCell ref="B11:C11"/>
    <mergeCell ref="D11:E11"/>
    <mergeCell ref="G11:H11"/>
    <mergeCell ref="I11:J11"/>
    <mergeCell ref="B13:C13"/>
    <mergeCell ref="E31:F31"/>
    <mergeCell ref="G31:H31"/>
    <mergeCell ref="B18:C18"/>
    <mergeCell ref="D18:G18"/>
    <mergeCell ref="B19:C19"/>
    <mergeCell ref="D19:G19"/>
    <mergeCell ref="B20:C20"/>
    <mergeCell ref="D20:G20"/>
    <mergeCell ref="B21:C21"/>
    <mergeCell ref="D21:G21"/>
    <mergeCell ref="B25:C25"/>
    <mergeCell ref="B26:C26"/>
    <mergeCell ref="B27:C27"/>
  </mergeCells>
  <conditionalFormatting sqref="D8:E8 D32:D43">
    <cfRule type="expression" dxfId="213" priority="173">
      <formula>D8=""</formula>
    </cfRule>
  </conditionalFormatting>
  <conditionalFormatting sqref="D10:E10">
    <cfRule type="expression" dxfId="212" priority="172">
      <formula>D10=""</formula>
    </cfRule>
  </conditionalFormatting>
  <conditionalFormatting sqref="D11:E11">
    <cfRule type="expression" dxfId="211" priority="171">
      <formula>D11=""</formula>
    </cfRule>
  </conditionalFormatting>
  <conditionalFormatting sqref="I8:J8">
    <cfRule type="expression" dxfId="210" priority="170">
      <formula>I8=""</formula>
    </cfRule>
  </conditionalFormatting>
  <conditionalFormatting sqref="D9:E9">
    <cfRule type="expression" dxfId="209" priority="169">
      <formula>D9=""</formula>
    </cfRule>
  </conditionalFormatting>
  <conditionalFormatting sqref="I9:J9">
    <cfRule type="expression" dxfId="208" priority="168">
      <formula>I9=""</formula>
    </cfRule>
  </conditionalFormatting>
  <conditionalFormatting sqref="I10:J10">
    <cfRule type="expression" dxfId="207" priority="167">
      <formula>I10=""</formula>
    </cfRule>
  </conditionalFormatting>
  <conditionalFormatting sqref="I11:J11">
    <cfRule type="expression" dxfId="206" priority="166">
      <formula>I11=""</formula>
    </cfRule>
  </conditionalFormatting>
  <conditionalFormatting sqref="D25">
    <cfRule type="expression" dxfId="205" priority="165">
      <formula>D25=""</formula>
    </cfRule>
  </conditionalFormatting>
  <conditionalFormatting sqref="D26">
    <cfRule type="expression" dxfId="204" priority="164">
      <formula>D26=""</formula>
    </cfRule>
  </conditionalFormatting>
  <conditionalFormatting sqref="D27">
    <cfRule type="expression" dxfId="203" priority="163">
      <formula>D27=""</formula>
    </cfRule>
  </conditionalFormatting>
  <conditionalFormatting sqref="B32:D32">
    <cfRule type="expression" dxfId="202" priority="162">
      <formula>B32=""</formula>
    </cfRule>
  </conditionalFormatting>
  <conditionalFormatting sqref="I32">
    <cfRule type="expression" dxfId="201" priority="161">
      <formula>I32=""</formula>
    </cfRule>
  </conditionalFormatting>
  <conditionalFormatting sqref="E32">
    <cfRule type="expression" dxfId="200" priority="160">
      <formula>E32=""</formula>
    </cfRule>
  </conditionalFormatting>
  <conditionalFormatting sqref="D20:G20">
    <cfRule type="expression" dxfId="199" priority="153">
      <formula>D20=""</formula>
    </cfRule>
  </conditionalFormatting>
  <conditionalFormatting sqref="J18">
    <cfRule type="expression" dxfId="198" priority="158">
      <formula>J18=""</formula>
    </cfRule>
  </conditionalFormatting>
  <conditionalFormatting sqref="J20">
    <cfRule type="expression" dxfId="197" priority="157">
      <formula>J20=""</formula>
    </cfRule>
  </conditionalFormatting>
  <conditionalFormatting sqref="J21">
    <cfRule type="expression" dxfId="196" priority="156">
      <formula>J21=""</formula>
    </cfRule>
  </conditionalFormatting>
  <conditionalFormatting sqref="D18:G18">
    <cfRule type="expression" dxfId="195" priority="155">
      <formula>D18=""</formula>
    </cfRule>
  </conditionalFormatting>
  <conditionalFormatting sqref="D19:G19">
    <cfRule type="expression" dxfId="194" priority="154">
      <formula>D19=""</formula>
    </cfRule>
  </conditionalFormatting>
  <conditionalFormatting sqref="D21:G21">
    <cfRule type="expression" dxfId="193" priority="152">
      <formula>D21=""</formula>
    </cfRule>
  </conditionalFormatting>
  <conditionalFormatting sqref="D13:D14">
    <cfRule type="expression" dxfId="192" priority="151">
      <formula>D13=""</formula>
    </cfRule>
  </conditionalFormatting>
  <conditionalFormatting sqref="B33:C33">
    <cfRule type="expression" dxfId="191" priority="150">
      <formula>B33=""</formula>
    </cfRule>
  </conditionalFormatting>
  <conditionalFormatting sqref="I33">
    <cfRule type="expression" dxfId="190" priority="149">
      <formula>I33=""</formula>
    </cfRule>
  </conditionalFormatting>
  <conditionalFormatting sqref="B34:C34">
    <cfRule type="expression" dxfId="189" priority="146">
      <formula>B34=""</formula>
    </cfRule>
  </conditionalFormatting>
  <conditionalFormatting sqref="I34">
    <cfRule type="expression" dxfId="188" priority="145">
      <formula>I34=""</formula>
    </cfRule>
  </conditionalFormatting>
  <conditionalFormatting sqref="B35:C35">
    <cfRule type="expression" dxfId="187" priority="142">
      <formula>B35=""</formula>
    </cfRule>
  </conditionalFormatting>
  <conditionalFormatting sqref="I35">
    <cfRule type="expression" dxfId="186" priority="141">
      <formula>I35=""</formula>
    </cfRule>
  </conditionalFormatting>
  <conditionalFormatting sqref="B36:C36">
    <cfRule type="expression" dxfId="185" priority="138">
      <formula>B36=""</formula>
    </cfRule>
  </conditionalFormatting>
  <conditionalFormatting sqref="I36">
    <cfRule type="expression" dxfId="184" priority="137">
      <formula>I36=""</formula>
    </cfRule>
  </conditionalFormatting>
  <conditionalFormatting sqref="B37:C37">
    <cfRule type="expression" dxfId="183" priority="134">
      <formula>B37=""</formula>
    </cfRule>
  </conditionalFormatting>
  <conditionalFormatting sqref="I37">
    <cfRule type="expression" dxfId="182" priority="133">
      <formula>I37=""</formula>
    </cfRule>
  </conditionalFormatting>
  <conditionalFormatting sqref="B38:C38">
    <cfRule type="expression" dxfId="181" priority="114">
      <formula>B38=""</formula>
    </cfRule>
  </conditionalFormatting>
  <conditionalFormatting sqref="I38">
    <cfRule type="expression" dxfId="180" priority="113">
      <formula>I38=""</formula>
    </cfRule>
  </conditionalFormatting>
  <conditionalFormatting sqref="B39:C39">
    <cfRule type="expression" dxfId="179" priority="110">
      <formula>B39=""</formula>
    </cfRule>
  </conditionalFormatting>
  <conditionalFormatting sqref="I39">
    <cfRule type="expression" dxfId="178" priority="109">
      <formula>I39=""</formula>
    </cfRule>
  </conditionalFormatting>
  <conditionalFormatting sqref="B40:C40">
    <cfRule type="expression" dxfId="177" priority="106">
      <formula>B40=""</formula>
    </cfRule>
  </conditionalFormatting>
  <conditionalFormatting sqref="I40">
    <cfRule type="expression" dxfId="176" priority="105">
      <formula>I40=""</formula>
    </cfRule>
  </conditionalFormatting>
  <conditionalFormatting sqref="B41:C41">
    <cfRule type="expression" dxfId="175" priority="102">
      <formula>B41=""</formula>
    </cfRule>
  </conditionalFormatting>
  <conditionalFormatting sqref="I41">
    <cfRule type="expression" dxfId="174" priority="101">
      <formula>I41=""</formula>
    </cfRule>
  </conditionalFormatting>
  <conditionalFormatting sqref="B42:C42">
    <cfRule type="expression" dxfId="173" priority="90">
      <formula>B42=""</formula>
    </cfRule>
  </conditionalFormatting>
  <conditionalFormatting sqref="I42">
    <cfRule type="expression" dxfId="172" priority="89">
      <formula>I42=""</formula>
    </cfRule>
  </conditionalFormatting>
  <conditionalFormatting sqref="B43:C43">
    <cfRule type="expression" dxfId="171" priority="86">
      <formula>B43=""</formula>
    </cfRule>
  </conditionalFormatting>
  <conditionalFormatting sqref="I43">
    <cfRule type="expression" dxfId="170" priority="85">
      <formula>I43=""</formula>
    </cfRule>
  </conditionalFormatting>
  <conditionalFormatting sqref="E34">
    <cfRule type="expression" dxfId="169" priority="65">
      <formula>E34=""</formula>
    </cfRule>
  </conditionalFormatting>
  <conditionalFormatting sqref="E35">
    <cfRule type="expression" dxfId="168" priority="64">
      <formula>E35=""</formula>
    </cfRule>
  </conditionalFormatting>
  <conditionalFormatting sqref="E36">
    <cfRule type="expression" dxfId="167" priority="63">
      <formula>E36=""</formula>
    </cfRule>
  </conditionalFormatting>
  <conditionalFormatting sqref="E37">
    <cfRule type="expression" dxfId="166" priority="62">
      <formula>E37=""</formula>
    </cfRule>
  </conditionalFormatting>
  <conditionalFormatting sqref="E38">
    <cfRule type="expression" dxfId="165" priority="57">
      <formula>E38=""</formula>
    </cfRule>
  </conditionalFormatting>
  <conditionalFormatting sqref="E40">
    <cfRule type="expression" dxfId="164" priority="55">
      <formula>E40=""</formula>
    </cfRule>
  </conditionalFormatting>
  <conditionalFormatting sqref="E41">
    <cfRule type="expression" dxfId="163" priority="54">
      <formula>E41=""</formula>
    </cfRule>
  </conditionalFormatting>
  <conditionalFormatting sqref="E42">
    <cfRule type="expression" dxfId="162" priority="51">
      <formula>E42=""</formula>
    </cfRule>
  </conditionalFormatting>
  <conditionalFormatting sqref="E43">
    <cfRule type="expression" dxfId="161" priority="50">
      <formula>E43=""</formula>
    </cfRule>
  </conditionalFormatting>
  <conditionalFormatting sqref="G33">
    <cfRule type="expression" dxfId="160" priority="45">
      <formula>G33=""</formula>
    </cfRule>
  </conditionalFormatting>
  <conditionalFormatting sqref="G34">
    <cfRule type="expression" dxfId="159" priority="44">
      <formula>G34=""</formula>
    </cfRule>
  </conditionalFormatting>
  <conditionalFormatting sqref="G35">
    <cfRule type="expression" dxfId="158" priority="43">
      <formula>G35=""</formula>
    </cfRule>
  </conditionalFormatting>
  <conditionalFormatting sqref="G36">
    <cfRule type="expression" dxfId="157" priority="42">
      <formula>G36=""</formula>
    </cfRule>
  </conditionalFormatting>
  <conditionalFormatting sqref="G37">
    <cfRule type="expression" dxfId="156" priority="41">
      <formula>G37=""</formula>
    </cfRule>
  </conditionalFormatting>
  <conditionalFormatting sqref="G38">
    <cfRule type="expression" dxfId="155" priority="36">
      <formula>G38=""</formula>
    </cfRule>
  </conditionalFormatting>
  <conditionalFormatting sqref="G39">
    <cfRule type="expression" dxfId="154" priority="35">
      <formula>G39=""</formula>
    </cfRule>
  </conditionalFormatting>
  <conditionalFormatting sqref="G40">
    <cfRule type="expression" dxfId="153" priority="34">
      <formula>G40=""</formula>
    </cfRule>
  </conditionalFormatting>
  <conditionalFormatting sqref="G41">
    <cfRule type="expression" dxfId="152" priority="33">
      <formula>G41=""</formula>
    </cfRule>
  </conditionalFormatting>
  <conditionalFormatting sqref="G42">
    <cfRule type="expression" dxfId="151" priority="30">
      <formula>G42=""</formula>
    </cfRule>
  </conditionalFormatting>
  <conditionalFormatting sqref="G43">
    <cfRule type="expression" dxfId="150" priority="29">
      <formula>G43=""</formula>
    </cfRule>
  </conditionalFormatting>
  <conditionalFormatting sqref="G32">
    <cfRule type="expression" dxfId="149" priority="19">
      <formula>G32=""</formula>
    </cfRule>
  </conditionalFormatting>
  <conditionalFormatting sqref="E33">
    <cfRule type="expression" dxfId="148" priority="18">
      <formula>E33=""</formula>
    </cfRule>
  </conditionalFormatting>
  <conditionalFormatting sqref="E39">
    <cfRule type="expression" dxfId="147" priority="17">
      <formula>E39=""</formula>
    </cfRule>
  </conditionalFormatting>
  <dataValidations disablePrompts="1" count="1">
    <dataValidation allowBlank="1" showInputMessage="1" showErrorMessage="1" prompt="Origen y Destino como LOCALIDAD" sqref="E31:F31"/>
  </dataValidations>
  <printOptions horizontalCentered="1"/>
  <pageMargins left="0.70866141732283472" right="0.70866141732283472" top="0.74803149606299213" bottom="0.74803149606299213" header="0.31496062992125984" footer="0.31496062992125984"/>
  <pageSetup paperSize="297" scale="6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43"/>
  <sheetViews>
    <sheetView zoomScale="70" zoomScaleNormal="70" workbookViewId="0">
      <selection activeCell="Q53" sqref="Q53"/>
    </sheetView>
  </sheetViews>
  <sheetFormatPr baseColWidth="10" defaultRowHeight="14.4" x14ac:dyDescent="0.3"/>
  <cols>
    <col min="1" max="1" width="4" customWidth="1"/>
    <col min="2" max="2" width="14.6640625" customWidth="1"/>
    <col min="3" max="6" width="14.6640625" style="36" customWidth="1"/>
    <col min="7" max="7" width="5.33203125" style="36" customWidth="1"/>
    <col min="8" max="8" width="17.33203125" style="36" customWidth="1"/>
    <col min="9" max="9" width="18.88671875" style="36" customWidth="1"/>
    <col min="10" max="10" width="11.88671875" customWidth="1"/>
    <col min="11" max="11" width="11.44140625" customWidth="1"/>
  </cols>
  <sheetData>
    <row r="2" spans="2:9" ht="22.2" x14ac:dyDescent="0.3">
      <c r="B2" s="82" t="str">
        <f>"DETALLE DEL SERVICIO ("&amp;B5&amp;" - "&amp;C5&amp;")"</f>
        <v>DETALLE DEL SERVICIO (T - Ida)</v>
      </c>
      <c r="C2" s="82"/>
      <c r="D2" s="82"/>
      <c r="E2" s="82"/>
      <c r="F2" s="82"/>
      <c r="G2" s="82"/>
      <c r="H2" s="82"/>
      <c r="I2" s="82"/>
    </row>
    <row r="3" spans="2:9" ht="9" customHeight="1" x14ac:dyDescent="0.3">
      <c r="B3" s="36"/>
    </row>
    <row r="4" spans="2:9" x14ac:dyDescent="0.3">
      <c r="B4" s="37" t="s">
        <v>1</v>
      </c>
      <c r="C4" s="37" t="s">
        <v>2</v>
      </c>
      <c r="D4" s="37" t="s">
        <v>3</v>
      </c>
      <c r="E4" s="37" t="s">
        <v>4</v>
      </c>
      <c r="H4"/>
      <c r="I4"/>
    </row>
    <row r="5" spans="2:9" x14ac:dyDescent="0.3">
      <c r="B5" s="30" t="str">
        <f>'Operador UN177'!B32</f>
        <v>T</v>
      </c>
      <c r="C5" s="30" t="str">
        <f>'Operador UN177'!C32</f>
        <v>Ida</v>
      </c>
      <c r="D5" s="30" t="str">
        <f>'Operador UN177'!E32</f>
        <v>Granaderos</v>
      </c>
      <c r="E5" s="30" t="str">
        <f>'Operador UN177'!G32</f>
        <v>Huaytiquina</v>
      </c>
      <c r="H5"/>
      <c r="I5"/>
    </row>
    <row r="6" spans="2:9" ht="7.5" customHeight="1" x14ac:dyDescent="0.3">
      <c r="B6" s="39"/>
    </row>
    <row r="7" spans="2:9" x14ac:dyDescent="0.3">
      <c r="B7" s="83" t="s">
        <v>93</v>
      </c>
      <c r="C7" s="83"/>
      <c r="D7" s="54" t="str">
        <f>'Operador UN177'!E32</f>
        <v>Granaderos</v>
      </c>
      <c r="E7" s="54"/>
      <c r="F7" s="54"/>
      <c r="G7" s="54"/>
      <c r="H7" s="54"/>
      <c r="I7" s="54"/>
    </row>
    <row r="8" spans="2:9" x14ac:dyDescent="0.3">
      <c r="B8" s="83" t="s">
        <v>94</v>
      </c>
      <c r="C8" s="83"/>
      <c r="D8" s="54" t="str">
        <f>'Operador UN177'!G32</f>
        <v>Huaytiquina</v>
      </c>
      <c r="E8" s="54"/>
      <c r="F8" s="54"/>
      <c r="G8" s="54"/>
      <c r="H8" s="54"/>
      <c r="I8" s="54"/>
    </row>
    <row r="9" spans="2:9" ht="15" customHeight="1" x14ac:dyDescent="0.3"/>
    <row r="10" spans="2:9" x14ac:dyDescent="0.3">
      <c r="B10" s="80" t="s">
        <v>95</v>
      </c>
      <c r="C10" s="80"/>
      <c r="D10" s="80"/>
      <c r="E10" s="80"/>
      <c r="F10" s="80"/>
      <c r="G10"/>
      <c r="H10" s="81" t="s">
        <v>96</v>
      </c>
      <c r="I10" s="81"/>
    </row>
    <row r="11" spans="2:9" x14ac:dyDescent="0.3">
      <c r="B11" s="40" t="s">
        <v>97</v>
      </c>
      <c r="C11" s="80" t="s">
        <v>98</v>
      </c>
      <c r="D11" s="80"/>
      <c r="E11" s="80" t="s">
        <v>99</v>
      </c>
      <c r="F11" s="80"/>
      <c r="G11"/>
      <c r="H11" s="81"/>
      <c r="I11" s="81"/>
    </row>
    <row r="12" spans="2:9" x14ac:dyDescent="0.3">
      <c r="B12" s="41">
        <v>1</v>
      </c>
      <c r="C12" s="79" t="s">
        <v>100</v>
      </c>
      <c r="D12" s="79"/>
      <c r="E12" s="70" t="s">
        <v>75</v>
      </c>
      <c r="F12" s="71"/>
      <c r="G12" s="42"/>
      <c r="H12" s="78" t="s">
        <v>196</v>
      </c>
      <c r="I12" s="78"/>
    </row>
    <row r="13" spans="2:9" x14ac:dyDescent="0.3">
      <c r="B13" s="41">
        <v>2</v>
      </c>
      <c r="C13" s="75" t="s">
        <v>101</v>
      </c>
      <c r="D13" s="76"/>
      <c r="E13" s="70" t="s">
        <v>75</v>
      </c>
      <c r="F13" s="71"/>
      <c r="G13" s="42"/>
      <c r="H13" s="78" t="s">
        <v>195</v>
      </c>
      <c r="I13" s="78"/>
    </row>
    <row r="14" spans="2:9" x14ac:dyDescent="0.3">
      <c r="B14" s="41">
        <v>3</v>
      </c>
      <c r="C14" s="75" t="s">
        <v>140</v>
      </c>
      <c r="D14" s="76"/>
      <c r="E14" s="70" t="s">
        <v>75</v>
      </c>
      <c r="F14" s="71"/>
      <c r="G14" s="42"/>
      <c r="H14" s="78" t="s">
        <v>198</v>
      </c>
      <c r="I14" s="78"/>
    </row>
    <row r="15" spans="2:9" x14ac:dyDescent="0.3">
      <c r="B15" s="41">
        <v>4</v>
      </c>
      <c r="C15" s="75" t="s">
        <v>170</v>
      </c>
      <c r="D15" s="76"/>
      <c r="E15" s="70" t="s">
        <v>75</v>
      </c>
      <c r="F15" s="71"/>
      <c r="G15" s="42"/>
      <c r="H15" s="77"/>
      <c r="I15" s="77"/>
    </row>
    <row r="16" spans="2:9" x14ac:dyDescent="0.3">
      <c r="B16" s="41">
        <v>5</v>
      </c>
      <c r="C16" s="75" t="s">
        <v>141</v>
      </c>
      <c r="D16" s="76"/>
      <c r="E16" s="70" t="s">
        <v>75</v>
      </c>
      <c r="F16" s="71"/>
      <c r="G16" s="42"/>
      <c r="H16" s="77"/>
      <c r="I16" s="77"/>
    </row>
    <row r="17" spans="2:9" x14ac:dyDescent="0.3">
      <c r="B17" s="41">
        <v>6</v>
      </c>
      <c r="C17" s="75" t="s">
        <v>102</v>
      </c>
      <c r="D17" s="76"/>
      <c r="E17" s="70" t="s">
        <v>75</v>
      </c>
      <c r="F17" s="71"/>
      <c r="G17" s="42"/>
      <c r="H17" s="77"/>
      <c r="I17" s="77"/>
    </row>
    <row r="18" spans="2:9" x14ac:dyDescent="0.3">
      <c r="B18" s="41">
        <v>7</v>
      </c>
      <c r="C18" s="75" t="s">
        <v>103</v>
      </c>
      <c r="D18" s="76"/>
      <c r="E18" s="70" t="s">
        <v>75</v>
      </c>
      <c r="F18" s="71"/>
      <c r="G18" s="42"/>
      <c r="H18" s="77"/>
      <c r="I18" s="77"/>
    </row>
    <row r="19" spans="2:9" x14ac:dyDescent="0.3">
      <c r="B19" s="41">
        <v>8</v>
      </c>
      <c r="C19" s="75" t="s">
        <v>104</v>
      </c>
      <c r="D19" s="76"/>
      <c r="E19" s="70" t="s">
        <v>75</v>
      </c>
      <c r="F19" s="71"/>
      <c r="G19" s="42"/>
      <c r="H19" s="77"/>
      <c r="I19" s="77"/>
    </row>
    <row r="20" spans="2:9" x14ac:dyDescent="0.3">
      <c r="B20" s="41">
        <v>9</v>
      </c>
      <c r="C20" s="75" t="s">
        <v>105</v>
      </c>
      <c r="D20" s="76"/>
      <c r="E20" s="70" t="s">
        <v>75</v>
      </c>
      <c r="F20" s="71"/>
      <c r="G20" s="42"/>
      <c r="H20" s="77"/>
      <c r="I20" s="77"/>
    </row>
    <row r="21" spans="2:9" x14ac:dyDescent="0.3">
      <c r="B21" s="41">
        <v>10</v>
      </c>
      <c r="C21" s="75" t="s">
        <v>171</v>
      </c>
      <c r="D21" s="76"/>
      <c r="E21" s="70" t="s">
        <v>75</v>
      </c>
      <c r="F21" s="71"/>
      <c r="G21" s="42"/>
      <c r="I21"/>
    </row>
    <row r="22" spans="2:9" x14ac:dyDescent="0.3">
      <c r="B22" s="41">
        <v>11</v>
      </c>
      <c r="C22" s="75" t="s">
        <v>114</v>
      </c>
      <c r="D22" s="76"/>
      <c r="E22" s="70" t="s">
        <v>75</v>
      </c>
      <c r="F22" s="71"/>
      <c r="G22" s="42"/>
    </row>
    <row r="23" spans="2:9" x14ac:dyDescent="0.3">
      <c r="B23" s="41">
        <v>12</v>
      </c>
      <c r="C23" s="75" t="s">
        <v>41</v>
      </c>
      <c r="D23" s="76"/>
      <c r="E23" s="70" t="s">
        <v>75</v>
      </c>
      <c r="F23" s="71"/>
      <c r="G23" s="42"/>
      <c r="H23"/>
      <c r="I23"/>
    </row>
    <row r="24" spans="2:9" x14ac:dyDescent="0.3">
      <c r="B24" s="41">
        <v>13</v>
      </c>
      <c r="C24" s="75" t="s">
        <v>112</v>
      </c>
      <c r="D24" s="76"/>
      <c r="E24" s="70" t="s">
        <v>75</v>
      </c>
      <c r="F24" s="71"/>
      <c r="G24" s="42"/>
      <c r="H24"/>
      <c r="I24"/>
    </row>
    <row r="25" spans="2:9" x14ac:dyDescent="0.3">
      <c r="B25" s="41">
        <v>14</v>
      </c>
      <c r="C25" s="73" t="s">
        <v>172</v>
      </c>
      <c r="D25" s="74"/>
      <c r="E25" s="70" t="s">
        <v>75</v>
      </c>
      <c r="F25" s="71"/>
      <c r="G25" s="42"/>
      <c r="H25"/>
      <c r="I25"/>
    </row>
    <row r="26" spans="2:9" x14ac:dyDescent="0.3">
      <c r="B26" s="41">
        <v>15</v>
      </c>
      <c r="C26" s="73" t="s">
        <v>40</v>
      </c>
      <c r="D26" s="74"/>
      <c r="E26" s="70" t="s">
        <v>75</v>
      </c>
      <c r="F26" s="71"/>
      <c r="G26" s="42"/>
      <c r="H26"/>
      <c r="I26"/>
    </row>
    <row r="27" spans="2:9" x14ac:dyDescent="0.3">
      <c r="B27" s="41">
        <v>16</v>
      </c>
      <c r="C27" s="73" t="s">
        <v>162</v>
      </c>
      <c r="D27" s="74"/>
      <c r="E27" s="70" t="s">
        <v>75</v>
      </c>
      <c r="F27" s="71"/>
      <c r="G27" s="42"/>
      <c r="H27"/>
      <c r="I27"/>
    </row>
    <row r="28" spans="2:9" x14ac:dyDescent="0.3">
      <c r="B28" s="41">
        <v>17</v>
      </c>
      <c r="C28" s="73" t="s">
        <v>119</v>
      </c>
      <c r="D28" s="74"/>
      <c r="E28" s="70" t="s">
        <v>75</v>
      </c>
      <c r="F28" s="71"/>
      <c r="G28" s="42"/>
    </row>
    <row r="29" spans="2:9" x14ac:dyDescent="0.3">
      <c r="B29" s="41">
        <v>18</v>
      </c>
      <c r="C29" s="73" t="s">
        <v>173</v>
      </c>
      <c r="D29" s="74"/>
      <c r="E29" s="70" t="s">
        <v>75</v>
      </c>
      <c r="F29" s="71"/>
      <c r="G29" s="42"/>
    </row>
    <row r="30" spans="2:9" x14ac:dyDescent="0.3">
      <c r="B30" s="41">
        <v>19</v>
      </c>
      <c r="C30" s="73" t="s">
        <v>174</v>
      </c>
      <c r="D30" s="74"/>
      <c r="E30" s="70" t="s">
        <v>75</v>
      </c>
      <c r="F30" s="71"/>
    </row>
    <row r="31" spans="2:9" x14ac:dyDescent="0.3">
      <c r="B31" s="41">
        <v>20</v>
      </c>
      <c r="C31" s="73" t="s">
        <v>143</v>
      </c>
      <c r="D31" s="74"/>
      <c r="E31" s="70" t="s">
        <v>75</v>
      </c>
      <c r="F31" s="71"/>
    </row>
    <row r="32" spans="2:9" x14ac:dyDescent="0.3">
      <c r="B32" s="41">
        <v>21</v>
      </c>
      <c r="C32" s="69" t="s">
        <v>175</v>
      </c>
      <c r="D32" s="69"/>
      <c r="E32" s="70" t="s">
        <v>75</v>
      </c>
      <c r="F32" s="71"/>
      <c r="G32"/>
      <c r="H32"/>
      <c r="I32"/>
    </row>
    <row r="33" spans="2:9" x14ac:dyDescent="0.3">
      <c r="B33" s="41">
        <v>22</v>
      </c>
      <c r="C33" s="69" t="s">
        <v>148</v>
      </c>
      <c r="D33" s="69"/>
      <c r="E33" s="70" t="s">
        <v>75</v>
      </c>
      <c r="F33" s="71"/>
      <c r="G33"/>
      <c r="H33"/>
      <c r="I33"/>
    </row>
    <row r="34" spans="2:9" x14ac:dyDescent="0.3">
      <c r="B34" s="41">
        <v>23</v>
      </c>
      <c r="C34" s="69" t="s">
        <v>159</v>
      </c>
      <c r="D34" s="69"/>
      <c r="E34" s="70" t="s">
        <v>75</v>
      </c>
      <c r="F34" s="71"/>
      <c r="G34"/>
      <c r="H34"/>
      <c r="I34"/>
    </row>
    <row r="35" spans="2:9" x14ac:dyDescent="0.3">
      <c r="B35" s="41">
        <v>24</v>
      </c>
      <c r="C35" s="69" t="s">
        <v>124</v>
      </c>
      <c r="D35" s="69"/>
      <c r="E35" s="70" t="s">
        <v>75</v>
      </c>
      <c r="F35" s="71"/>
      <c r="G35"/>
      <c r="H35"/>
      <c r="I35"/>
    </row>
    <row r="36" spans="2:9" x14ac:dyDescent="0.3">
      <c r="B36" s="41">
        <v>25</v>
      </c>
      <c r="C36" s="69" t="s">
        <v>115</v>
      </c>
      <c r="D36" s="69"/>
      <c r="E36" s="70" t="s">
        <v>75</v>
      </c>
      <c r="F36" s="71"/>
    </row>
    <row r="37" spans="2:9" x14ac:dyDescent="0.3">
      <c r="B37" s="41">
        <v>26</v>
      </c>
      <c r="C37" s="69" t="s">
        <v>176</v>
      </c>
      <c r="D37" s="69"/>
      <c r="E37" s="70" t="s">
        <v>75</v>
      </c>
      <c r="F37" s="71"/>
    </row>
    <row r="38" spans="2:9" x14ac:dyDescent="0.3">
      <c r="B38" s="41">
        <v>27</v>
      </c>
      <c r="C38" s="69" t="s">
        <v>177</v>
      </c>
      <c r="D38" s="69"/>
      <c r="E38" s="70" t="s">
        <v>75</v>
      </c>
      <c r="F38" s="71"/>
    </row>
    <row r="39" spans="2:9" x14ac:dyDescent="0.3">
      <c r="B39" s="41">
        <v>28</v>
      </c>
      <c r="C39" s="69" t="s">
        <v>131</v>
      </c>
      <c r="D39" s="69"/>
      <c r="E39" s="70" t="s">
        <v>75</v>
      </c>
      <c r="F39" s="71"/>
    </row>
    <row r="40" spans="2:9" x14ac:dyDescent="0.3">
      <c r="B40" s="41">
        <v>29</v>
      </c>
      <c r="C40" s="69" t="s">
        <v>133</v>
      </c>
      <c r="D40" s="69"/>
      <c r="E40" s="70" t="s">
        <v>75</v>
      </c>
      <c r="F40" s="71"/>
    </row>
    <row r="41" spans="2:9" x14ac:dyDescent="0.3">
      <c r="B41" s="41">
        <v>30</v>
      </c>
      <c r="C41" s="69" t="s">
        <v>178</v>
      </c>
      <c r="D41" s="69"/>
      <c r="E41" s="70" t="s">
        <v>75</v>
      </c>
      <c r="F41" s="71"/>
    </row>
    <row r="42" spans="2:9" x14ac:dyDescent="0.3">
      <c r="B42" s="41">
        <v>31</v>
      </c>
      <c r="C42" s="72" t="s">
        <v>167</v>
      </c>
      <c r="D42" s="72"/>
      <c r="E42" s="70" t="s">
        <v>75</v>
      </c>
      <c r="F42" s="71"/>
    </row>
    <row r="43" spans="2:9" x14ac:dyDescent="0.3">
      <c r="B43" s="41">
        <v>32</v>
      </c>
      <c r="C43" s="69" t="s">
        <v>101</v>
      </c>
      <c r="D43" s="69"/>
      <c r="E43" s="70" t="s">
        <v>75</v>
      </c>
      <c r="F43" s="71"/>
    </row>
  </sheetData>
  <mergeCells count="82"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C17:D17"/>
    <mergeCell ref="E17:F17"/>
    <mergeCell ref="H17:I17"/>
    <mergeCell ref="C22:D22"/>
    <mergeCell ref="E22:F22"/>
    <mergeCell ref="C18:D18"/>
    <mergeCell ref="E18:F18"/>
    <mergeCell ref="H18:I18"/>
    <mergeCell ref="C19:D19"/>
    <mergeCell ref="E19:F19"/>
    <mergeCell ref="H19:I19"/>
    <mergeCell ref="C20:D20"/>
    <mergeCell ref="E20:F20"/>
    <mergeCell ref="H20:I20"/>
    <mergeCell ref="C21:D21"/>
    <mergeCell ref="E21:F21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  <mergeCell ref="C39:D39"/>
    <mergeCell ref="E39:F39"/>
    <mergeCell ref="C40:D40"/>
    <mergeCell ref="E40:F40"/>
    <mergeCell ref="C41:D41"/>
    <mergeCell ref="E41:F41"/>
    <mergeCell ref="C42:D42"/>
    <mergeCell ref="E42:F42"/>
    <mergeCell ref="C43:D43"/>
    <mergeCell ref="E43:F43"/>
  </mergeCells>
  <conditionalFormatting sqref="D7:I8">
    <cfRule type="expression" dxfId="146" priority="7">
      <formula>D7=""</formula>
    </cfRule>
  </conditionalFormatting>
  <conditionalFormatting sqref="D5">
    <cfRule type="expression" dxfId="145" priority="6">
      <formula>D5=""</formula>
    </cfRule>
  </conditionalFormatting>
  <conditionalFormatting sqref="E5">
    <cfRule type="expression" dxfId="144" priority="5">
      <formula>E5=""</formula>
    </cfRule>
  </conditionalFormatting>
  <conditionalFormatting sqref="B5">
    <cfRule type="expression" dxfId="143" priority="3">
      <formula>B5=""</formula>
    </cfRule>
  </conditionalFormatting>
  <conditionalFormatting sqref="C5">
    <cfRule type="expression" dxfId="142" priority="4">
      <formula>C5=""</formula>
    </cfRule>
  </conditionalFormatting>
  <conditionalFormatting sqref="C31">
    <cfRule type="expression" dxfId="141" priority="2">
      <formula>C31&lt;&gt;""</formula>
    </cfRule>
  </conditionalFormatting>
  <conditionalFormatting sqref="C30">
    <cfRule type="expression" dxfId="140" priority="1">
      <formula>C30&lt;&gt;""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38"/>
  <sheetViews>
    <sheetView zoomScale="70" zoomScaleNormal="70" zoomScaleSheetLayoutView="70" workbookViewId="0">
      <selection activeCell="D9" sqref="D9"/>
    </sheetView>
  </sheetViews>
  <sheetFormatPr baseColWidth="10" defaultRowHeight="14.4" x14ac:dyDescent="0.3"/>
  <cols>
    <col min="1" max="1" width="4" customWidth="1"/>
    <col min="2" max="2" width="14.6640625" customWidth="1"/>
    <col min="3" max="6" width="14.6640625" style="36" customWidth="1"/>
    <col min="7" max="7" width="5.33203125" style="36" customWidth="1"/>
    <col min="8" max="8" width="17.33203125" style="36" customWidth="1"/>
    <col min="9" max="9" width="18.88671875" style="36" customWidth="1"/>
    <col min="10" max="10" width="11.88671875" customWidth="1"/>
    <col min="11" max="11" width="11.44140625" customWidth="1"/>
  </cols>
  <sheetData>
    <row r="2" spans="2:9" ht="22.2" x14ac:dyDescent="0.3">
      <c r="B2" s="82" t="str">
        <f>"DETALLE DEL SERVICIO ("&amp;B5&amp;" - "&amp;C5&amp;")"</f>
        <v>DETALLE DEL SERVICIO (T - Regreso)</v>
      </c>
      <c r="C2" s="82"/>
      <c r="D2" s="82"/>
      <c r="E2" s="82"/>
      <c r="F2" s="82"/>
      <c r="G2" s="82"/>
      <c r="H2" s="82"/>
      <c r="I2" s="82"/>
    </row>
    <row r="3" spans="2:9" ht="9" customHeight="1" x14ac:dyDescent="0.3">
      <c r="B3" s="36"/>
    </row>
    <row r="4" spans="2:9" x14ac:dyDescent="0.3">
      <c r="B4" s="37" t="s">
        <v>1</v>
      </c>
      <c r="C4" s="37" t="s">
        <v>2</v>
      </c>
      <c r="D4" s="37" t="s">
        <v>3</v>
      </c>
      <c r="E4" s="37" t="s">
        <v>4</v>
      </c>
      <c r="H4"/>
      <c r="I4"/>
    </row>
    <row r="5" spans="2:9" x14ac:dyDescent="0.3">
      <c r="B5" s="30" t="str">
        <f>'Operador UN177'!B33</f>
        <v>T</v>
      </c>
      <c r="C5" s="30" t="str">
        <f>'Operador UN177'!C33</f>
        <v>Regreso</v>
      </c>
      <c r="D5" s="30" t="str">
        <f>'Operador UN177'!E33</f>
        <v>Huaytiquina</v>
      </c>
      <c r="E5" s="30" t="str">
        <f>'Operador UN177'!G33</f>
        <v>Granaderos</v>
      </c>
      <c r="H5"/>
      <c r="I5"/>
    </row>
    <row r="6" spans="2:9" ht="7.5" customHeight="1" x14ac:dyDescent="0.3">
      <c r="B6" s="39"/>
    </row>
    <row r="7" spans="2:9" x14ac:dyDescent="0.3">
      <c r="B7" s="83" t="s">
        <v>93</v>
      </c>
      <c r="C7" s="83"/>
      <c r="D7" s="54" t="str">
        <f>'Operador UN177'!E33</f>
        <v>Huaytiquina</v>
      </c>
      <c r="E7" s="54"/>
      <c r="F7" s="54"/>
      <c r="G7" s="54"/>
      <c r="H7" s="54"/>
      <c r="I7" s="54"/>
    </row>
    <row r="8" spans="2:9" x14ac:dyDescent="0.3">
      <c r="B8" s="83" t="s">
        <v>94</v>
      </c>
      <c r="C8" s="83"/>
      <c r="D8" s="54" t="str">
        <f>'Operador UN177'!G33</f>
        <v>Granaderos</v>
      </c>
      <c r="E8" s="54"/>
      <c r="F8" s="54"/>
      <c r="G8" s="54"/>
      <c r="H8" s="54"/>
      <c r="I8" s="54"/>
    </row>
    <row r="9" spans="2:9" ht="15" customHeight="1" x14ac:dyDescent="0.3"/>
    <row r="10" spans="2:9" x14ac:dyDescent="0.3">
      <c r="B10" s="80" t="s">
        <v>95</v>
      </c>
      <c r="C10" s="80"/>
      <c r="D10" s="80"/>
      <c r="E10" s="80"/>
      <c r="F10" s="80"/>
      <c r="G10"/>
      <c r="H10" s="81" t="s">
        <v>96</v>
      </c>
      <c r="I10" s="81"/>
    </row>
    <row r="11" spans="2:9" x14ac:dyDescent="0.3">
      <c r="B11" s="40" t="s">
        <v>97</v>
      </c>
      <c r="C11" s="80" t="s">
        <v>98</v>
      </c>
      <c r="D11" s="80"/>
      <c r="E11" s="80" t="s">
        <v>99</v>
      </c>
      <c r="F11" s="80"/>
      <c r="G11"/>
      <c r="H11" s="81"/>
      <c r="I11" s="81"/>
    </row>
    <row r="12" spans="2:9" x14ac:dyDescent="0.3">
      <c r="B12" s="41">
        <v>1</v>
      </c>
      <c r="C12" s="75" t="s">
        <v>133</v>
      </c>
      <c r="D12" s="76"/>
      <c r="E12" s="70" t="s">
        <v>75</v>
      </c>
      <c r="F12" s="71"/>
      <c r="G12" s="42"/>
      <c r="H12" s="77" t="s">
        <v>195</v>
      </c>
      <c r="I12" s="77"/>
    </row>
    <row r="13" spans="2:9" x14ac:dyDescent="0.3">
      <c r="B13" s="41">
        <v>2</v>
      </c>
      <c r="C13" s="73" t="s">
        <v>179</v>
      </c>
      <c r="D13" s="74"/>
      <c r="E13" s="70" t="s">
        <v>75</v>
      </c>
      <c r="F13" s="71"/>
      <c r="G13" s="42"/>
      <c r="H13" s="77" t="s">
        <v>196</v>
      </c>
      <c r="I13" s="77"/>
    </row>
    <row r="14" spans="2:9" x14ac:dyDescent="0.3">
      <c r="B14" s="41">
        <v>3</v>
      </c>
      <c r="C14" s="73" t="s">
        <v>180</v>
      </c>
      <c r="D14" s="74"/>
      <c r="E14" s="70" t="s">
        <v>75</v>
      </c>
      <c r="F14" s="71"/>
      <c r="G14" s="42"/>
      <c r="H14" s="77" t="s">
        <v>197</v>
      </c>
      <c r="I14" s="77"/>
    </row>
    <row r="15" spans="2:9" x14ac:dyDescent="0.3">
      <c r="B15" s="41">
        <v>4</v>
      </c>
      <c r="C15" s="73" t="s">
        <v>115</v>
      </c>
      <c r="D15" s="74"/>
      <c r="E15" s="70" t="s">
        <v>75</v>
      </c>
      <c r="F15" s="71"/>
      <c r="G15" s="42"/>
      <c r="H15" s="77"/>
      <c r="I15" s="77"/>
    </row>
    <row r="16" spans="2:9" x14ac:dyDescent="0.3">
      <c r="B16" s="41">
        <v>5</v>
      </c>
      <c r="C16" s="75" t="s">
        <v>125</v>
      </c>
      <c r="D16" s="76"/>
      <c r="E16" s="70" t="s">
        <v>75</v>
      </c>
      <c r="F16" s="71"/>
      <c r="G16" s="42"/>
      <c r="H16" s="77"/>
      <c r="I16" s="77"/>
    </row>
    <row r="17" spans="2:9" x14ac:dyDescent="0.3">
      <c r="B17" s="41">
        <v>6</v>
      </c>
      <c r="C17" s="75" t="s">
        <v>41</v>
      </c>
      <c r="D17" s="76"/>
      <c r="E17" s="70" t="s">
        <v>75</v>
      </c>
      <c r="F17" s="71"/>
      <c r="G17" s="42"/>
      <c r="H17" s="77"/>
      <c r="I17" s="77"/>
    </row>
    <row r="18" spans="2:9" x14ac:dyDescent="0.3">
      <c r="B18" s="41">
        <v>7</v>
      </c>
      <c r="C18" s="75" t="s">
        <v>175</v>
      </c>
      <c r="D18" s="76"/>
      <c r="E18" s="70" t="s">
        <v>75</v>
      </c>
      <c r="F18" s="71"/>
      <c r="G18" s="42"/>
      <c r="H18" s="77"/>
      <c r="I18" s="77"/>
    </row>
    <row r="19" spans="2:9" x14ac:dyDescent="0.3">
      <c r="B19" s="41">
        <v>8</v>
      </c>
      <c r="C19" s="75" t="s">
        <v>143</v>
      </c>
      <c r="D19" s="76"/>
      <c r="E19" s="70" t="s">
        <v>75</v>
      </c>
      <c r="F19" s="71"/>
      <c r="G19" s="42"/>
      <c r="H19" s="77"/>
      <c r="I19" s="77"/>
    </row>
    <row r="20" spans="2:9" x14ac:dyDescent="0.3">
      <c r="B20" s="41">
        <v>9</v>
      </c>
      <c r="C20" s="75" t="s">
        <v>174</v>
      </c>
      <c r="D20" s="76"/>
      <c r="E20" s="70" t="s">
        <v>75</v>
      </c>
      <c r="F20" s="71"/>
      <c r="G20" s="42"/>
      <c r="H20" s="77"/>
      <c r="I20" s="77"/>
    </row>
    <row r="21" spans="2:9" x14ac:dyDescent="0.3">
      <c r="B21" s="41">
        <v>10</v>
      </c>
      <c r="C21" s="75" t="s">
        <v>173</v>
      </c>
      <c r="D21" s="76"/>
      <c r="E21" s="70" t="s">
        <v>75</v>
      </c>
      <c r="F21" s="71"/>
      <c r="G21" s="42"/>
      <c r="I21"/>
    </row>
    <row r="22" spans="2:9" x14ac:dyDescent="0.3">
      <c r="B22" s="41">
        <v>11</v>
      </c>
      <c r="C22" s="75" t="s">
        <v>119</v>
      </c>
      <c r="D22" s="76"/>
      <c r="E22" s="70" t="s">
        <v>75</v>
      </c>
      <c r="F22" s="71"/>
      <c r="G22" s="42"/>
    </row>
    <row r="23" spans="2:9" x14ac:dyDescent="0.3">
      <c r="B23" s="41">
        <v>12</v>
      </c>
      <c r="C23" s="75" t="s">
        <v>162</v>
      </c>
      <c r="D23" s="76"/>
      <c r="E23" s="70" t="s">
        <v>75</v>
      </c>
      <c r="F23" s="71"/>
      <c r="G23" s="42"/>
      <c r="H23"/>
      <c r="I23"/>
    </row>
    <row r="24" spans="2:9" x14ac:dyDescent="0.3">
      <c r="B24" s="41">
        <v>13</v>
      </c>
      <c r="C24" s="75" t="s">
        <v>40</v>
      </c>
      <c r="D24" s="76"/>
      <c r="E24" s="70" t="s">
        <v>75</v>
      </c>
      <c r="F24" s="71"/>
      <c r="G24" s="42"/>
      <c r="H24"/>
      <c r="I24"/>
    </row>
    <row r="25" spans="2:9" x14ac:dyDescent="0.3">
      <c r="B25" s="41">
        <v>14</v>
      </c>
      <c r="C25" s="73" t="s">
        <v>172</v>
      </c>
      <c r="D25" s="74"/>
      <c r="E25" s="70" t="s">
        <v>75</v>
      </c>
      <c r="F25" s="71"/>
      <c r="G25" s="42"/>
      <c r="H25"/>
      <c r="I25"/>
    </row>
    <row r="26" spans="2:9" x14ac:dyDescent="0.3">
      <c r="B26" s="41">
        <v>15</v>
      </c>
      <c r="C26" s="75" t="s">
        <v>112</v>
      </c>
      <c r="D26" s="76"/>
      <c r="E26" s="70" t="s">
        <v>75</v>
      </c>
      <c r="F26" s="71"/>
      <c r="G26" s="42"/>
      <c r="H26"/>
      <c r="I26"/>
    </row>
    <row r="27" spans="2:9" x14ac:dyDescent="0.3">
      <c r="B27" s="41">
        <v>16</v>
      </c>
      <c r="C27" s="75" t="s">
        <v>169</v>
      </c>
      <c r="D27" s="76"/>
      <c r="E27" s="70" t="s">
        <v>75</v>
      </c>
      <c r="F27" s="71"/>
      <c r="G27" s="42"/>
      <c r="H27"/>
      <c r="I27"/>
    </row>
    <row r="28" spans="2:9" x14ac:dyDescent="0.3">
      <c r="B28" s="41">
        <v>17</v>
      </c>
      <c r="C28" s="75" t="s">
        <v>114</v>
      </c>
      <c r="D28" s="76"/>
      <c r="E28" s="70" t="s">
        <v>75</v>
      </c>
      <c r="F28" s="71"/>
      <c r="G28" s="42"/>
    </row>
    <row r="29" spans="2:9" x14ac:dyDescent="0.3">
      <c r="B29" s="41">
        <v>18</v>
      </c>
      <c r="C29" s="75" t="s">
        <v>171</v>
      </c>
      <c r="D29" s="76"/>
      <c r="E29" s="70" t="s">
        <v>75</v>
      </c>
      <c r="F29" s="71"/>
      <c r="G29" s="42"/>
    </row>
    <row r="30" spans="2:9" x14ac:dyDescent="0.3">
      <c r="B30" s="45">
        <v>19</v>
      </c>
      <c r="C30" s="75" t="s">
        <v>105</v>
      </c>
      <c r="D30" s="76"/>
      <c r="E30" s="70" t="s">
        <v>75</v>
      </c>
      <c r="F30" s="71"/>
    </row>
    <row r="31" spans="2:9" x14ac:dyDescent="0.3">
      <c r="B31" s="45">
        <v>20</v>
      </c>
      <c r="C31" s="75" t="s">
        <v>104</v>
      </c>
      <c r="D31" s="76"/>
      <c r="E31" s="70" t="s">
        <v>75</v>
      </c>
      <c r="F31" s="71"/>
    </row>
    <row r="32" spans="2:9" x14ac:dyDescent="0.3">
      <c r="B32" s="45">
        <v>21</v>
      </c>
      <c r="C32" s="75" t="s">
        <v>103</v>
      </c>
      <c r="D32" s="76"/>
      <c r="E32" s="70" t="s">
        <v>75</v>
      </c>
      <c r="F32" s="71"/>
      <c r="G32"/>
      <c r="H32"/>
      <c r="I32"/>
    </row>
    <row r="33" spans="2:9" x14ac:dyDescent="0.3">
      <c r="B33" s="41">
        <v>22</v>
      </c>
      <c r="C33" s="72" t="s">
        <v>102</v>
      </c>
      <c r="D33" s="72"/>
      <c r="E33" s="70" t="s">
        <v>75</v>
      </c>
      <c r="F33" s="71"/>
      <c r="G33"/>
      <c r="H33"/>
      <c r="I33"/>
    </row>
    <row r="34" spans="2:9" x14ac:dyDescent="0.3">
      <c r="B34" s="41">
        <v>23</v>
      </c>
      <c r="C34" s="72" t="s">
        <v>141</v>
      </c>
      <c r="D34" s="72"/>
      <c r="E34" s="70" t="s">
        <v>75</v>
      </c>
      <c r="F34" s="71"/>
      <c r="G34"/>
      <c r="H34"/>
      <c r="I34"/>
    </row>
    <row r="35" spans="2:9" x14ac:dyDescent="0.3">
      <c r="B35" s="41">
        <v>24</v>
      </c>
      <c r="C35" s="72" t="s">
        <v>170</v>
      </c>
      <c r="D35" s="72"/>
      <c r="E35" s="70" t="s">
        <v>75</v>
      </c>
      <c r="F35" s="71"/>
      <c r="G35"/>
      <c r="H35"/>
      <c r="I35"/>
    </row>
    <row r="36" spans="2:9" x14ac:dyDescent="0.3">
      <c r="B36" s="41">
        <v>25</v>
      </c>
      <c r="C36" s="72" t="s">
        <v>140</v>
      </c>
      <c r="D36" s="72"/>
      <c r="E36" s="70" t="s">
        <v>75</v>
      </c>
      <c r="F36" s="71"/>
    </row>
    <row r="37" spans="2:9" x14ac:dyDescent="0.3">
      <c r="B37" s="41">
        <v>26</v>
      </c>
      <c r="C37" s="72" t="s">
        <v>101</v>
      </c>
      <c r="D37" s="72"/>
      <c r="E37" s="70" t="s">
        <v>75</v>
      </c>
      <c r="F37" s="71"/>
    </row>
    <row r="38" spans="2:9" x14ac:dyDescent="0.3">
      <c r="B38" s="41">
        <v>27</v>
      </c>
      <c r="C38" s="79" t="s">
        <v>100</v>
      </c>
      <c r="D38" s="79"/>
      <c r="E38" s="70" t="s">
        <v>75</v>
      </c>
      <c r="F38" s="71"/>
    </row>
  </sheetData>
  <mergeCells count="72"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C17:D17"/>
    <mergeCell ref="E17:F17"/>
    <mergeCell ref="H17:I17"/>
    <mergeCell ref="C22:D22"/>
    <mergeCell ref="E22:F22"/>
    <mergeCell ref="C18:D18"/>
    <mergeCell ref="E18:F18"/>
    <mergeCell ref="H18:I18"/>
    <mergeCell ref="C19:D19"/>
    <mergeCell ref="E19:F19"/>
    <mergeCell ref="H19:I19"/>
    <mergeCell ref="C20:D20"/>
    <mergeCell ref="E20:F20"/>
    <mergeCell ref="H20:I20"/>
    <mergeCell ref="C21:D21"/>
    <mergeCell ref="E21:F21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8:D38"/>
    <mergeCell ref="E38:F38"/>
    <mergeCell ref="C35:D35"/>
    <mergeCell ref="E35:F35"/>
    <mergeCell ref="C36:D36"/>
    <mergeCell ref="E36:F36"/>
    <mergeCell ref="C37:D37"/>
    <mergeCell ref="E37:F37"/>
  </mergeCells>
  <conditionalFormatting sqref="D7:I8">
    <cfRule type="expression" dxfId="139" priority="7">
      <formula>D7=""</formula>
    </cfRule>
  </conditionalFormatting>
  <conditionalFormatting sqref="D5">
    <cfRule type="expression" dxfId="138" priority="6">
      <formula>D5=""</formula>
    </cfRule>
  </conditionalFormatting>
  <conditionalFormatting sqref="E5">
    <cfRule type="expression" dxfId="137" priority="5">
      <formula>E5=""</formula>
    </cfRule>
  </conditionalFormatting>
  <conditionalFormatting sqref="B5">
    <cfRule type="expression" dxfId="136" priority="3">
      <formula>B5=""</formula>
    </cfRule>
  </conditionalFormatting>
  <conditionalFormatting sqref="C5">
    <cfRule type="expression" dxfId="135" priority="4">
      <formula>C5=""</formula>
    </cfRule>
  </conditionalFormatting>
  <conditionalFormatting sqref="C31">
    <cfRule type="expression" dxfId="134" priority="2">
      <formula>C31&lt;&gt;""</formula>
    </cfRule>
  </conditionalFormatting>
  <conditionalFormatting sqref="C30">
    <cfRule type="expression" dxfId="133" priority="1">
      <formula>C30&lt;&gt;""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49"/>
  <sheetViews>
    <sheetView zoomScale="70" zoomScaleNormal="70" zoomScaleSheetLayoutView="70" workbookViewId="0">
      <selection activeCell="D9" sqref="D9"/>
    </sheetView>
  </sheetViews>
  <sheetFormatPr baseColWidth="10" defaultRowHeight="14.4" x14ac:dyDescent="0.3"/>
  <cols>
    <col min="1" max="1" width="4" customWidth="1"/>
    <col min="2" max="2" width="14.6640625" customWidth="1"/>
    <col min="3" max="6" width="14.6640625" style="36" customWidth="1"/>
    <col min="7" max="7" width="5.33203125" style="36" customWidth="1"/>
    <col min="8" max="8" width="17.33203125" style="36" customWidth="1"/>
    <col min="9" max="9" width="18.88671875" style="36" customWidth="1"/>
    <col min="10" max="10" width="11.88671875" customWidth="1"/>
    <col min="11" max="11" width="11.44140625" customWidth="1"/>
  </cols>
  <sheetData>
    <row r="2" spans="2:9" ht="22.2" x14ac:dyDescent="0.3">
      <c r="B2" s="82" t="str">
        <f>"DETALLE DEL SERVICIO ("&amp;B5&amp;" - "&amp;C5&amp;")"</f>
        <v>DETALLE DEL SERVICIO (A - Ida)</v>
      </c>
      <c r="C2" s="82"/>
      <c r="D2" s="82"/>
      <c r="E2" s="82"/>
      <c r="F2" s="82"/>
      <c r="G2" s="82"/>
      <c r="H2" s="82"/>
      <c r="I2" s="82"/>
    </row>
    <row r="3" spans="2:9" ht="9" customHeight="1" x14ac:dyDescent="0.3">
      <c r="B3" s="36"/>
    </row>
    <row r="4" spans="2:9" x14ac:dyDescent="0.3">
      <c r="B4" s="37" t="s">
        <v>1</v>
      </c>
      <c r="C4" s="37" t="s">
        <v>2</v>
      </c>
      <c r="D4" s="37" t="s">
        <v>3</v>
      </c>
      <c r="E4" s="37" t="s">
        <v>4</v>
      </c>
      <c r="H4"/>
      <c r="I4"/>
    </row>
    <row r="5" spans="2:9" x14ac:dyDescent="0.3">
      <c r="B5" s="30" t="str">
        <f>'Operador UN177'!B34</f>
        <v>A</v>
      </c>
      <c r="C5" s="30" t="str">
        <f>'Operador UN177'!C34</f>
        <v>Ida</v>
      </c>
      <c r="D5" s="30" t="str">
        <f>'Operador UN177'!E34</f>
        <v>Granaderos</v>
      </c>
      <c r="E5" s="38" t="str">
        <f>'Operador UN177'!G34</f>
        <v>Neira</v>
      </c>
      <c r="H5"/>
      <c r="I5"/>
    </row>
    <row r="6" spans="2:9" ht="7.5" customHeight="1" x14ac:dyDescent="0.3">
      <c r="B6" s="39"/>
    </row>
    <row r="7" spans="2:9" x14ac:dyDescent="0.3">
      <c r="B7" s="83" t="s">
        <v>93</v>
      </c>
      <c r="C7" s="83"/>
      <c r="D7" s="54" t="str">
        <f>'Operador UN177'!E34</f>
        <v>Granaderos</v>
      </c>
      <c r="E7" s="54"/>
      <c r="F7" s="54"/>
      <c r="G7" s="54"/>
      <c r="H7" s="54"/>
      <c r="I7" s="54"/>
    </row>
    <row r="8" spans="2:9" x14ac:dyDescent="0.3">
      <c r="B8" s="83" t="s">
        <v>94</v>
      </c>
      <c r="C8" s="83"/>
      <c r="D8" s="54" t="str">
        <f>'Operador UN177'!G34</f>
        <v>Neira</v>
      </c>
      <c r="E8" s="54"/>
      <c r="F8" s="54"/>
      <c r="G8" s="54"/>
      <c r="H8" s="54"/>
      <c r="I8" s="54"/>
    </row>
    <row r="9" spans="2:9" ht="15" customHeight="1" x14ac:dyDescent="0.3"/>
    <row r="10" spans="2:9" x14ac:dyDescent="0.3">
      <c r="B10" s="80" t="s">
        <v>95</v>
      </c>
      <c r="C10" s="80"/>
      <c r="D10" s="80"/>
      <c r="E10" s="80"/>
      <c r="F10" s="80"/>
      <c r="G10"/>
      <c r="H10" s="81" t="s">
        <v>96</v>
      </c>
      <c r="I10" s="81"/>
    </row>
    <row r="11" spans="2:9" x14ac:dyDescent="0.3">
      <c r="B11" s="40" t="s">
        <v>97</v>
      </c>
      <c r="C11" s="80" t="s">
        <v>98</v>
      </c>
      <c r="D11" s="80"/>
      <c r="E11" s="80" t="s">
        <v>99</v>
      </c>
      <c r="F11" s="80"/>
      <c r="G11"/>
      <c r="H11" s="81"/>
      <c r="I11" s="81"/>
    </row>
    <row r="12" spans="2:9" x14ac:dyDescent="0.3">
      <c r="B12" s="41">
        <v>1</v>
      </c>
      <c r="C12" s="75" t="s">
        <v>100</v>
      </c>
      <c r="D12" s="76"/>
      <c r="E12" s="70" t="s">
        <v>75</v>
      </c>
      <c r="F12" s="71"/>
      <c r="G12" s="42"/>
      <c r="H12" s="78" t="s">
        <v>199</v>
      </c>
      <c r="I12" s="78"/>
    </row>
    <row r="13" spans="2:9" x14ac:dyDescent="0.3">
      <c r="B13" s="41">
        <v>2</v>
      </c>
      <c r="C13" s="75" t="s">
        <v>101</v>
      </c>
      <c r="D13" s="76"/>
      <c r="E13" s="70" t="s">
        <v>75</v>
      </c>
      <c r="F13" s="71"/>
      <c r="G13" s="42"/>
      <c r="H13" s="78" t="s">
        <v>200</v>
      </c>
      <c r="I13" s="78"/>
    </row>
    <row r="14" spans="2:9" x14ac:dyDescent="0.3">
      <c r="B14" s="41">
        <v>3</v>
      </c>
      <c r="C14" s="86" t="s">
        <v>102</v>
      </c>
      <c r="D14" s="87"/>
      <c r="E14" s="70" t="s">
        <v>75</v>
      </c>
      <c r="F14" s="71"/>
      <c r="G14" s="42"/>
      <c r="H14" s="78" t="s">
        <v>201</v>
      </c>
      <c r="I14" s="78"/>
    </row>
    <row r="15" spans="2:9" x14ac:dyDescent="0.3">
      <c r="B15" s="41">
        <v>4</v>
      </c>
      <c r="C15" s="86" t="s">
        <v>103</v>
      </c>
      <c r="D15" s="87"/>
      <c r="E15" s="70" t="s">
        <v>75</v>
      </c>
      <c r="F15" s="71"/>
      <c r="G15" s="42"/>
      <c r="H15" s="77"/>
      <c r="I15" s="77"/>
    </row>
    <row r="16" spans="2:9" x14ac:dyDescent="0.3">
      <c r="B16" s="41">
        <v>5</v>
      </c>
      <c r="C16" s="86" t="s">
        <v>104</v>
      </c>
      <c r="D16" s="87"/>
      <c r="E16" s="70" t="s">
        <v>75</v>
      </c>
      <c r="F16" s="71"/>
      <c r="G16" s="42"/>
      <c r="H16" s="77"/>
      <c r="I16" s="77"/>
    </row>
    <row r="17" spans="2:9" x14ac:dyDescent="0.3">
      <c r="B17" s="41">
        <v>6</v>
      </c>
      <c r="C17" s="86" t="s">
        <v>105</v>
      </c>
      <c r="D17" s="87"/>
      <c r="E17" s="70" t="s">
        <v>75</v>
      </c>
      <c r="F17" s="71"/>
      <c r="G17" s="42"/>
      <c r="H17" s="77"/>
      <c r="I17" s="77"/>
    </row>
    <row r="18" spans="2:9" x14ac:dyDescent="0.3">
      <c r="B18" s="41">
        <v>7</v>
      </c>
      <c r="C18" s="75" t="s">
        <v>106</v>
      </c>
      <c r="D18" s="76"/>
      <c r="E18" s="70" t="s">
        <v>75</v>
      </c>
      <c r="F18" s="71"/>
      <c r="G18" s="42"/>
      <c r="H18" s="77"/>
      <c r="I18" s="77"/>
    </row>
    <row r="19" spans="2:9" x14ac:dyDescent="0.3">
      <c r="B19" s="41">
        <v>8</v>
      </c>
      <c r="C19" s="75" t="s">
        <v>107</v>
      </c>
      <c r="D19" s="76"/>
      <c r="E19" s="70" t="s">
        <v>75</v>
      </c>
      <c r="F19" s="71"/>
      <c r="G19" s="42"/>
      <c r="H19" s="77"/>
      <c r="I19" s="77"/>
    </row>
    <row r="20" spans="2:9" x14ac:dyDescent="0.3">
      <c r="B20" s="41">
        <v>9</v>
      </c>
      <c r="C20" s="75" t="s">
        <v>108</v>
      </c>
      <c r="D20" s="76"/>
      <c r="E20" s="70" t="s">
        <v>75</v>
      </c>
      <c r="F20" s="71"/>
      <c r="G20" s="42"/>
      <c r="H20" s="77"/>
      <c r="I20" s="77"/>
    </row>
    <row r="21" spans="2:9" x14ac:dyDescent="0.3">
      <c r="B21" s="41">
        <v>10</v>
      </c>
      <c r="C21" s="73" t="s">
        <v>109</v>
      </c>
      <c r="D21" s="74"/>
      <c r="E21" s="70" t="s">
        <v>75</v>
      </c>
      <c r="F21" s="71"/>
      <c r="G21" s="42"/>
      <c r="I21"/>
    </row>
    <row r="22" spans="2:9" x14ac:dyDescent="0.3">
      <c r="B22" s="41">
        <v>11</v>
      </c>
      <c r="C22" s="73" t="s">
        <v>106</v>
      </c>
      <c r="D22" s="74"/>
      <c r="E22" s="70" t="s">
        <v>75</v>
      </c>
      <c r="F22" s="71"/>
      <c r="G22" s="42"/>
    </row>
    <row r="23" spans="2:9" x14ac:dyDescent="0.3">
      <c r="B23" s="41">
        <v>12</v>
      </c>
      <c r="C23" s="86" t="s">
        <v>110</v>
      </c>
      <c r="D23" s="87"/>
      <c r="E23" s="70" t="s">
        <v>75</v>
      </c>
      <c r="F23" s="71"/>
      <c r="G23" s="42"/>
      <c r="H23"/>
      <c r="I23"/>
    </row>
    <row r="24" spans="2:9" x14ac:dyDescent="0.3">
      <c r="B24" s="41">
        <v>13</v>
      </c>
      <c r="C24" s="86" t="s">
        <v>111</v>
      </c>
      <c r="D24" s="87"/>
      <c r="E24" s="70" t="s">
        <v>75</v>
      </c>
      <c r="F24" s="71"/>
      <c r="G24" s="42"/>
      <c r="H24"/>
      <c r="I24"/>
    </row>
    <row r="25" spans="2:9" x14ac:dyDescent="0.3">
      <c r="B25" s="41">
        <v>14</v>
      </c>
      <c r="C25" s="86" t="s">
        <v>112</v>
      </c>
      <c r="D25" s="87"/>
      <c r="E25" s="70" t="s">
        <v>75</v>
      </c>
      <c r="F25" s="71"/>
      <c r="G25" s="42"/>
      <c r="H25"/>
      <c r="I25"/>
    </row>
    <row r="26" spans="2:9" x14ac:dyDescent="0.3">
      <c r="B26" s="41">
        <v>15</v>
      </c>
      <c r="C26" s="86" t="s">
        <v>113</v>
      </c>
      <c r="D26" s="87"/>
      <c r="E26" s="70" t="s">
        <v>75</v>
      </c>
      <c r="F26" s="71"/>
      <c r="G26" s="42"/>
      <c r="H26"/>
      <c r="I26"/>
    </row>
    <row r="27" spans="2:9" x14ac:dyDescent="0.3">
      <c r="B27" s="41">
        <v>16</v>
      </c>
      <c r="C27" s="86" t="s">
        <v>114</v>
      </c>
      <c r="D27" s="87"/>
      <c r="E27" s="70" t="s">
        <v>75</v>
      </c>
      <c r="F27" s="71"/>
      <c r="G27" s="42"/>
      <c r="H27"/>
      <c r="I27"/>
    </row>
    <row r="28" spans="2:9" x14ac:dyDescent="0.3">
      <c r="B28" s="41">
        <v>17</v>
      </c>
      <c r="C28" s="86" t="s">
        <v>115</v>
      </c>
      <c r="D28" s="87"/>
      <c r="E28" s="70" t="s">
        <v>75</v>
      </c>
      <c r="F28" s="71"/>
      <c r="G28" s="42"/>
    </row>
    <row r="29" spans="2:9" x14ac:dyDescent="0.3">
      <c r="B29" s="41">
        <v>18</v>
      </c>
      <c r="C29" s="86" t="s">
        <v>116</v>
      </c>
      <c r="D29" s="87"/>
      <c r="E29" s="70" t="s">
        <v>75</v>
      </c>
      <c r="F29" s="71"/>
      <c r="G29" s="42"/>
    </row>
    <row r="30" spans="2:9" x14ac:dyDescent="0.3">
      <c r="B30" s="41">
        <v>19</v>
      </c>
      <c r="C30" s="86" t="s">
        <v>117</v>
      </c>
      <c r="D30" s="87"/>
      <c r="E30" s="70" t="s">
        <v>75</v>
      </c>
      <c r="F30" s="71"/>
    </row>
    <row r="31" spans="2:9" x14ac:dyDescent="0.3">
      <c r="B31" s="41">
        <v>20</v>
      </c>
      <c r="C31" s="86" t="s">
        <v>118</v>
      </c>
      <c r="D31" s="87"/>
      <c r="E31" s="70" t="s">
        <v>75</v>
      </c>
      <c r="F31" s="71"/>
    </row>
    <row r="32" spans="2:9" x14ac:dyDescent="0.3">
      <c r="B32" s="41">
        <v>21</v>
      </c>
      <c r="C32" s="86" t="s">
        <v>119</v>
      </c>
      <c r="D32" s="87"/>
      <c r="E32" s="70" t="s">
        <v>75</v>
      </c>
      <c r="F32" s="71"/>
      <c r="G32"/>
      <c r="H32"/>
      <c r="I32"/>
    </row>
    <row r="33" spans="2:9" x14ac:dyDescent="0.3">
      <c r="B33" s="41">
        <v>22</v>
      </c>
      <c r="C33" s="86" t="s">
        <v>120</v>
      </c>
      <c r="D33" s="87"/>
      <c r="E33" s="70" t="s">
        <v>75</v>
      </c>
      <c r="F33" s="71"/>
      <c r="G33"/>
      <c r="H33"/>
      <c r="I33"/>
    </row>
    <row r="34" spans="2:9" x14ac:dyDescent="0.3">
      <c r="B34" s="41">
        <v>23</v>
      </c>
      <c r="C34" s="86" t="s">
        <v>86</v>
      </c>
      <c r="D34" s="87"/>
      <c r="E34" s="70" t="s">
        <v>75</v>
      </c>
      <c r="F34" s="71"/>
      <c r="G34"/>
      <c r="H34"/>
      <c r="I34"/>
    </row>
    <row r="35" spans="2:9" x14ac:dyDescent="0.3">
      <c r="B35" s="41">
        <v>24</v>
      </c>
      <c r="C35" s="86" t="s">
        <v>121</v>
      </c>
      <c r="D35" s="87"/>
      <c r="E35" s="70" t="s">
        <v>75</v>
      </c>
      <c r="F35" s="71"/>
      <c r="G35"/>
      <c r="H35"/>
      <c r="I35"/>
    </row>
    <row r="36" spans="2:9" x14ac:dyDescent="0.3">
      <c r="B36" s="41">
        <v>25</v>
      </c>
      <c r="C36" s="86" t="s">
        <v>122</v>
      </c>
      <c r="D36" s="87"/>
      <c r="E36" s="70" t="s">
        <v>75</v>
      </c>
      <c r="F36" s="71"/>
    </row>
    <row r="37" spans="2:9" x14ac:dyDescent="0.3">
      <c r="B37" s="41">
        <v>26</v>
      </c>
      <c r="C37" s="86" t="s">
        <v>123</v>
      </c>
      <c r="D37" s="87"/>
      <c r="E37" s="70" t="s">
        <v>75</v>
      </c>
      <c r="F37" s="71"/>
    </row>
    <row r="38" spans="2:9" x14ac:dyDescent="0.3">
      <c r="B38" s="41">
        <v>27</v>
      </c>
      <c r="C38" s="86" t="s">
        <v>124</v>
      </c>
      <c r="D38" s="87"/>
      <c r="E38" s="70" t="s">
        <v>75</v>
      </c>
      <c r="F38" s="71"/>
    </row>
    <row r="39" spans="2:9" x14ac:dyDescent="0.3">
      <c r="B39" s="41">
        <v>28</v>
      </c>
      <c r="C39" s="86" t="s">
        <v>115</v>
      </c>
      <c r="D39" s="87"/>
      <c r="E39" s="70" t="s">
        <v>75</v>
      </c>
      <c r="F39" s="71"/>
    </row>
    <row r="40" spans="2:9" x14ac:dyDescent="0.3">
      <c r="B40" s="41">
        <v>29</v>
      </c>
      <c r="C40" s="86" t="s">
        <v>125</v>
      </c>
      <c r="D40" s="87"/>
      <c r="E40" s="70" t="s">
        <v>75</v>
      </c>
      <c r="F40" s="71"/>
    </row>
    <row r="41" spans="2:9" x14ac:dyDescent="0.3">
      <c r="B41" s="41">
        <v>30</v>
      </c>
      <c r="C41" s="84" t="s">
        <v>126</v>
      </c>
      <c r="D41" s="85"/>
      <c r="E41" s="70" t="s">
        <v>75</v>
      </c>
      <c r="F41" s="71"/>
    </row>
    <row r="42" spans="2:9" x14ac:dyDescent="0.3">
      <c r="B42" s="41">
        <v>31</v>
      </c>
      <c r="C42" s="84" t="s">
        <v>127</v>
      </c>
      <c r="D42" s="85"/>
      <c r="E42" s="70" t="s">
        <v>75</v>
      </c>
      <c r="F42" s="71"/>
    </row>
    <row r="43" spans="2:9" x14ac:dyDescent="0.3">
      <c r="B43" s="41">
        <v>32</v>
      </c>
      <c r="C43" s="84" t="s">
        <v>128</v>
      </c>
      <c r="D43" s="85"/>
      <c r="E43" s="70" t="s">
        <v>75</v>
      </c>
      <c r="F43" s="71"/>
    </row>
    <row r="44" spans="2:9" x14ac:dyDescent="0.3">
      <c r="B44" s="41">
        <v>33</v>
      </c>
      <c r="C44" s="84" t="s">
        <v>129</v>
      </c>
      <c r="D44" s="85"/>
      <c r="E44" s="70" t="s">
        <v>75</v>
      </c>
      <c r="F44" s="71"/>
    </row>
    <row r="45" spans="2:9" x14ac:dyDescent="0.3">
      <c r="B45" s="41">
        <v>34</v>
      </c>
      <c r="C45" s="84" t="s">
        <v>130</v>
      </c>
      <c r="D45" s="85"/>
      <c r="E45" s="70" t="s">
        <v>75</v>
      </c>
      <c r="F45" s="71"/>
    </row>
    <row r="46" spans="2:9" x14ac:dyDescent="0.3">
      <c r="B46" s="41">
        <v>35</v>
      </c>
      <c r="C46" s="84" t="s">
        <v>131</v>
      </c>
      <c r="D46" s="85"/>
      <c r="E46" s="70" t="s">
        <v>75</v>
      </c>
      <c r="F46" s="71"/>
    </row>
    <row r="47" spans="2:9" x14ac:dyDescent="0.3">
      <c r="B47" s="41">
        <v>36</v>
      </c>
      <c r="C47" s="79" t="s">
        <v>132</v>
      </c>
      <c r="D47" s="79"/>
      <c r="E47" s="70" t="s">
        <v>75</v>
      </c>
      <c r="F47" s="71"/>
    </row>
    <row r="48" spans="2:9" x14ac:dyDescent="0.3">
      <c r="B48" s="41">
        <v>37</v>
      </c>
      <c r="C48" s="79" t="s">
        <v>131</v>
      </c>
      <c r="D48" s="79"/>
      <c r="E48" s="70" t="s">
        <v>75</v>
      </c>
      <c r="F48" s="71"/>
    </row>
    <row r="49" spans="2:6" x14ac:dyDescent="0.3">
      <c r="B49" s="41">
        <v>38</v>
      </c>
      <c r="C49" s="79" t="s">
        <v>92</v>
      </c>
      <c r="D49" s="79"/>
      <c r="E49" s="70" t="s">
        <v>75</v>
      </c>
      <c r="F49" s="71"/>
    </row>
  </sheetData>
  <mergeCells count="94"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C17:D17"/>
    <mergeCell ref="E17:F17"/>
    <mergeCell ref="H17:I17"/>
    <mergeCell ref="C22:D22"/>
    <mergeCell ref="E22:F22"/>
    <mergeCell ref="C18:D18"/>
    <mergeCell ref="E18:F18"/>
    <mergeCell ref="H18:I18"/>
    <mergeCell ref="C19:D19"/>
    <mergeCell ref="E19:F19"/>
    <mergeCell ref="H19:I19"/>
    <mergeCell ref="C20:D20"/>
    <mergeCell ref="E20:F20"/>
    <mergeCell ref="H20:I20"/>
    <mergeCell ref="C21:D21"/>
    <mergeCell ref="E21:F21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  <mergeCell ref="C39:D39"/>
    <mergeCell ref="E39:F39"/>
    <mergeCell ref="C40:D40"/>
    <mergeCell ref="E40:F40"/>
    <mergeCell ref="C41:D41"/>
    <mergeCell ref="E41:F41"/>
    <mergeCell ref="C42:D42"/>
    <mergeCell ref="E42:F42"/>
    <mergeCell ref="C43:D43"/>
    <mergeCell ref="E43:F43"/>
    <mergeCell ref="C44:D44"/>
    <mergeCell ref="E44:F44"/>
    <mergeCell ref="C45:D45"/>
    <mergeCell ref="E45:F45"/>
    <mergeCell ref="C46:D46"/>
    <mergeCell ref="E46:F46"/>
    <mergeCell ref="C47:D47"/>
    <mergeCell ref="E47:F47"/>
    <mergeCell ref="C48:D48"/>
    <mergeCell ref="E48:F48"/>
    <mergeCell ref="C49:D49"/>
    <mergeCell ref="E49:F49"/>
  </mergeCells>
  <conditionalFormatting sqref="D7:I8">
    <cfRule type="expression" dxfId="132" priority="7">
      <formula>D7=""</formula>
    </cfRule>
  </conditionalFormatting>
  <conditionalFormatting sqref="D5">
    <cfRule type="expression" dxfId="131" priority="6">
      <formula>D5=""</formula>
    </cfRule>
  </conditionalFormatting>
  <conditionalFormatting sqref="E5">
    <cfRule type="expression" dxfId="130" priority="5">
      <formula>E5=""</formula>
    </cfRule>
  </conditionalFormatting>
  <conditionalFormatting sqref="B5">
    <cfRule type="expression" dxfId="129" priority="3">
      <formula>B5=""</formula>
    </cfRule>
  </conditionalFormatting>
  <conditionalFormatting sqref="C5">
    <cfRule type="expression" dxfId="128" priority="4">
      <formula>C5=""</formula>
    </cfRule>
  </conditionalFormatting>
  <conditionalFormatting sqref="C31">
    <cfRule type="expression" dxfId="127" priority="2">
      <formula>C31&lt;&gt;""</formula>
    </cfRule>
  </conditionalFormatting>
  <conditionalFormatting sqref="C30">
    <cfRule type="expression" dxfId="126" priority="1">
      <formula>C30&lt;&gt;""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69" orientation="landscape" r:id="rId1"/>
  <headerFooter>
    <oddHeader>&amp;C&amp;F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42"/>
  <sheetViews>
    <sheetView zoomScale="70" zoomScaleNormal="70" zoomScaleSheetLayoutView="85" workbookViewId="0">
      <selection activeCell="D9" sqref="D9"/>
    </sheetView>
  </sheetViews>
  <sheetFormatPr baseColWidth="10" defaultRowHeight="14.4" x14ac:dyDescent="0.3"/>
  <cols>
    <col min="1" max="1" width="4" customWidth="1"/>
    <col min="2" max="2" width="14.6640625" customWidth="1"/>
    <col min="3" max="6" width="14.6640625" style="36" customWidth="1"/>
    <col min="7" max="7" width="5.33203125" style="36" customWidth="1"/>
    <col min="8" max="8" width="17.33203125" style="36" customWidth="1"/>
    <col min="9" max="9" width="18.88671875" style="36" customWidth="1"/>
    <col min="10" max="10" width="11.88671875" customWidth="1"/>
    <col min="11" max="11" width="11.44140625" customWidth="1"/>
  </cols>
  <sheetData>
    <row r="2" spans="2:9" ht="22.2" x14ac:dyDescent="0.3">
      <c r="B2" s="82" t="str">
        <f>"DETALLE DEL SERVICIO ("&amp;B5&amp;" - "&amp;C5&amp;")"</f>
        <v>DETALLE DEL SERVICIO (A - Regreso)</v>
      </c>
      <c r="C2" s="82"/>
      <c r="D2" s="82"/>
      <c r="E2" s="82"/>
      <c r="F2" s="82"/>
      <c r="G2" s="82"/>
      <c r="H2" s="82"/>
      <c r="I2" s="82"/>
    </row>
    <row r="3" spans="2:9" ht="9" customHeight="1" x14ac:dyDescent="0.3">
      <c r="B3" s="36"/>
    </row>
    <row r="4" spans="2:9" x14ac:dyDescent="0.3">
      <c r="B4" s="37" t="s">
        <v>1</v>
      </c>
      <c r="C4" s="37" t="s">
        <v>2</v>
      </c>
      <c r="D4" s="37" t="s">
        <v>3</v>
      </c>
      <c r="E4" s="37" t="s">
        <v>4</v>
      </c>
      <c r="H4"/>
      <c r="I4"/>
    </row>
    <row r="5" spans="2:9" x14ac:dyDescent="0.3">
      <c r="B5" s="30" t="str">
        <f>'Operador UN177'!B35</f>
        <v>A</v>
      </c>
      <c r="C5" s="30" t="str">
        <f>'Operador UN177'!C35</f>
        <v>Regreso</v>
      </c>
      <c r="D5" s="43" t="str">
        <f>'Operador UN177'!E35</f>
        <v>Neira</v>
      </c>
      <c r="E5" s="30" t="str">
        <f>'Operador UN177'!G35</f>
        <v>Granaderos</v>
      </c>
      <c r="H5"/>
      <c r="I5"/>
    </row>
    <row r="6" spans="2:9" ht="7.5" customHeight="1" x14ac:dyDescent="0.3">
      <c r="B6" s="39"/>
    </row>
    <row r="7" spans="2:9" x14ac:dyDescent="0.3">
      <c r="B7" s="83" t="s">
        <v>93</v>
      </c>
      <c r="C7" s="83"/>
      <c r="D7" s="54" t="str">
        <f>'Operador UN177'!E35</f>
        <v>Neira</v>
      </c>
      <c r="E7" s="54"/>
      <c r="F7" s="54"/>
      <c r="G7" s="54"/>
      <c r="H7" s="54"/>
      <c r="I7" s="54"/>
    </row>
    <row r="8" spans="2:9" x14ac:dyDescent="0.3">
      <c r="B8" s="83" t="s">
        <v>94</v>
      </c>
      <c r="C8" s="83"/>
      <c r="D8" s="54" t="str">
        <f>'Operador UN177'!G35</f>
        <v>Granaderos</v>
      </c>
      <c r="E8" s="54"/>
      <c r="F8" s="54"/>
      <c r="G8" s="54"/>
      <c r="H8" s="54"/>
      <c r="I8" s="54"/>
    </row>
    <row r="9" spans="2:9" ht="15" customHeight="1" x14ac:dyDescent="0.3"/>
    <row r="10" spans="2:9" x14ac:dyDescent="0.3">
      <c r="B10" s="80" t="s">
        <v>95</v>
      </c>
      <c r="C10" s="80"/>
      <c r="D10" s="80"/>
      <c r="E10" s="80"/>
      <c r="F10" s="80"/>
      <c r="G10"/>
      <c r="H10" s="81" t="s">
        <v>96</v>
      </c>
      <c r="I10" s="81"/>
    </row>
    <row r="11" spans="2:9" x14ac:dyDescent="0.3">
      <c r="B11" s="40" t="s">
        <v>97</v>
      </c>
      <c r="C11" s="80" t="s">
        <v>98</v>
      </c>
      <c r="D11" s="80"/>
      <c r="E11" s="80" t="s">
        <v>99</v>
      </c>
      <c r="F11" s="80"/>
      <c r="G11"/>
      <c r="H11" s="81"/>
      <c r="I11" s="81"/>
    </row>
    <row r="12" spans="2:9" x14ac:dyDescent="0.3">
      <c r="B12" s="41">
        <v>1</v>
      </c>
      <c r="C12" s="86" t="s">
        <v>133</v>
      </c>
      <c r="D12" s="87"/>
      <c r="E12" s="70" t="s">
        <v>75</v>
      </c>
      <c r="F12" s="71"/>
      <c r="G12" s="42"/>
      <c r="H12" s="78" t="s">
        <v>202</v>
      </c>
      <c r="I12" s="78"/>
    </row>
    <row r="13" spans="2:9" x14ac:dyDescent="0.3">
      <c r="B13" s="41">
        <v>2</v>
      </c>
      <c r="C13" s="86" t="s">
        <v>131</v>
      </c>
      <c r="D13" s="87"/>
      <c r="E13" s="70" t="s">
        <v>75</v>
      </c>
      <c r="F13" s="71"/>
      <c r="G13" s="42"/>
      <c r="H13" s="78" t="s">
        <v>199</v>
      </c>
      <c r="I13" s="78"/>
    </row>
    <row r="14" spans="2:9" x14ac:dyDescent="0.3">
      <c r="B14" s="41">
        <v>3</v>
      </c>
      <c r="C14" s="86" t="s">
        <v>130</v>
      </c>
      <c r="D14" s="87"/>
      <c r="E14" s="70" t="s">
        <v>75</v>
      </c>
      <c r="F14" s="71"/>
      <c r="G14" s="42"/>
      <c r="H14" s="78" t="s">
        <v>203</v>
      </c>
      <c r="I14" s="78"/>
    </row>
    <row r="15" spans="2:9" x14ac:dyDescent="0.3">
      <c r="B15" s="41">
        <v>4</v>
      </c>
      <c r="C15" s="86" t="s">
        <v>134</v>
      </c>
      <c r="D15" s="87"/>
      <c r="E15" s="70" t="s">
        <v>75</v>
      </c>
      <c r="F15" s="71"/>
      <c r="G15" s="42"/>
      <c r="H15" s="77"/>
      <c r="I15" s="77"/>
    </row>
    <row r="16" spans="2:9" x14ac:dyDescent="0.3">
      <c r="B16" s="41">
        <v>5</v>
      </c>
      <c r="C16" s="86" t="s">
        <v>125</v>
      </c>
      <c r="D16" s="87"/>
      <c r="E16" s="70" t="s">
        <v>75</v>
      </c>
      <c r="F16" s="71"/>
      <c r="G16" s="42"/>
      <c r="H16" s="77"/>
      <c r="I16" s="77"/>
    </row>
    <row r="17" spans="2:9" x14ac:dyDescent="0.3">
      <c r="B17" s="41">
        <v>6</v>
      </c>
      <c r="C17" s="86" t="s">
        <v>41</v>
      </c>
      <c r="D17" s="87"/>
      <c r="E17" s="70" t="s">
        <v>75</v>
      </c>
      <c r="F17" s="71"/>
      <c r="G17" s="42"/>
      <c r="H17" s="77"/>
      <c r="I17" s="77"/>
    </row>
    <row r="18" spans="2:9" x14ac:dyDescent="0.3">
      <c r="B18" s="41">
        <v>7</v>
      </c>
      <c r="C18" s="86" t="s">
        <v>135</v>
      </c>
      <c r="D18" s="87"/>
      <c r="E18" s="70" t="s">
        <v>75</v>
      </c>
      <c r="F18" s="71"/>
      <c r="G18" s="42"/>
      <c r="H18" s="77"/>
      <c r="I18" s="77"/>
    </row>
    <row r="19" spans="2:9" x14ac:dyDescent="0.3">
      <c r="B19" s="41">
        <v>8</v>
      </c>
      <c r="C19" s="86" t="s">
        <v>123</v>
      </c>
      <c r="D19" s="87"/>
      <c r="E19" s="70" t="s">
        <v>75</v>
      </c>
      <c r="F19" s="71"/>
      <c r="G19" s="42"/>
      <c r="H19" s="77"/>
      <c r="I19" s="77"/>
    </row>
    <row r="20" spans="2:9" x14ac:dyDescent="0.3">
      <c r="B20" s="41">
        <v>9</v>
      </c>
      <c r="C20" s="86" t="s">
        <v>122</v>
      </c>
      <c r="D20" s="87"/>
      <c r="E20" s="70" t="s">
        <v>75</v>
      </c>
      <c r="F20" s="71"/>
      <c r="G20" s="42"/>
      <c r="H20" s="77"/>
      <c r="I20" s="77"/>
    </row>
    <row r="21" spans="2:9" x14ac:dyDescent="0.3">
      <c r="B21" s="41">
        <v>10</v>
      </c>
      <c r="C21" s="86" t="s">
        <v>121</v>
      </c>
      <c r="D21" s="87"/>
      <c r="E21" s="70" t="s">
        <v>75</v>
      </c>
      <c r="F21" s="71"/>
      <c r="G21" s="42"/>
      <c r="I21"/>
    </row>
    <row r="22" spans="2:9" x14ac:dyDescent="0.3">
      <c r="B22" s="41">
        <v>11</v>
      </c>
      <c r="C22" s="86" t="s">
        <v>86</v>
      </c>
      <c r="D22" s="87"/>
      <c r="E22" s="70" t="s">
        <v>75</v>
      </c>
      <c r="F22" s="71"/>
      <c r="G22" s="42"/>
    </row>
    <row r="23" spans="2:9" x14ac:dyDescent="0.3">
      <c r="B23" s="41">
        <v>12</v>
      </c>
      <c r="C23" s="86" t="s">
        <v>120</v>
      </c>
      <c r="D23" s="87"/>
      <c r="E23" s="70" t="s">
        <v>75</v>
      </c>
      <c r="F23" s="71"/>
      <c r="G23" s="42"/>
      <c r="H23"/>
      <c r="I23"/>
    </row>
    <row r="24" spans="2:9" x14ac:dyDescent="0.3">
      <c r="B24" s="41">
        <v>13</v>
      </c>
      <c r="C24" s="86" t="s">
        <v>119</v>
      </c>
      <c r="D24" s="87"/>
      <c r="E24" s="70" t="s">
        <v>75</v>
      </c>
      <c r="F24" s="71"/>
      <c r="G24" s="42"/>
      <c r="H24"/>
      <c r="I24"/>
    </row>
    <row r="25" spans="2:9" x14ac:dyDescent="0.3">
      <c r="B25" s="41">
        <v>14</v>
      </c>
      <c r="C25" s="86" t="s">
        <v>118</v>
      </c>
      <c r="D25" s="87"/>
      <c r="E25" s="70" t="s">
        <v>75</v>
      </c>
      <c r="F25" s="71"/>
      <c r="G25" s="42"/>
      <c r="H25"/>
      <c r="I25"/>
    </row>
    <row r="26" spans="2:9" x14ac:dyDescent="0.3">
      <c r="B26" s="41">
        <v>15</v>
      </c>
      <c r="C26" s="86" t="s">
        <v>117</v>
      </c>
      <c r="D26" s="87"/>
      <c r="E26" s="70" t="s">
        <v>75</v>
      </c>
      <c r="F26" s="71"/>
      <c r="G26" s="42"/>
      <c r="H26"/>
      <c r="I26"/>
    </row>
    <row r="27" spans="2:9" x14ac:dyDescent="0.3">
      <c r="B27" s="41">
        <v>16</v>
      </c>
      <c r="C27" s="86" t="s">
        <v>116</v>
      </c>
      <c r="D27" s="87"/>
      <c r="E27" s="70" t="s">
        <v>75</v>
      </c>
      <c r="F27" s="71"/>
      <c r="G27" s="42"/>
      <c r="H27"/>
      <c r="I27"/>
    </row>
    <row r="28" spans="2:9" x14ac:dyDescent="0.3">
      <c r="B28" s="41">
        <v>17</v>
      </c>
      <c r="C28" s="86" t="s">
        <v>115</v>
      </c>
      <c r="D28" s="87"/>
      <c r="E28" s="70" t="s">
        <v>75</v>
      </c>
      <c r="F28" s="71"/>
      <c r="G28" s="42"/>
    </row>
    <row r="29" spans="2:9" x14ac:dyDescent="0.3">
      <c r="B29" s="41">
        <v>18</v>
      </c>
      <c r="C29" s="86" t="s">
        <v>114</v>
      </c>
      <c r="D29" s="87"/>
      <c r="E29" s="70" t="s">
        <v>75</v>
      </c>
      <c r="F29" s="71"/>
      <c r="G29" s="42"/>
    </row>
    <row r="30" spans="2:9" x14ac:dyDescent="0.3">
      <c r="B30" s="41">
        <v>19</v>
      </c>
      <c r="C30" s="86" t="s">
        <v>113</v>
      </c>
      <c r="D30" s="87"/>
      <c r="E30" s="70" t="s">
        <v>75</v>
      </c>
      <c r="F30" s="71"/>
    </row>
    <row r="31" spans="2:9" x14ac:dyDescent="0.3">
      <c r="B31" s="41">
        <v>20</v>
      </c>
      <c r="C31" s="86" t="s">
        <v>112</v>
      </c>
      <c r="D31" s="87"/>
      <c r="E31" s="70" t="s">
        <v>75</v>
      </c>
      <c r="F31" s="71"/>
    </row>
    <row r="32" spans="2:9" x14ac:dyDescent="0.3">
      <c r="B32" s="41">
        <v>21</v>
      </c>
      <c r="C32" s="86" t="s">
        <v>111</v>
      </c>
      <c r="D32" s="87"/>
      <c r="E32" s="70" t="s">
        <v>75</v>
      </c>
      <c r="F32" s="71"/>
      <c r="G32"/>
      <c r="H32"/>
      <c r="I32"/>
    </row>
    <row r="33" spans="2:9" x14ac:dyDescent="0.3">
      <c r="B33" s="41">
        <v>22</v>
      </c>
      <c r="C33" s="86" t="s">
        <v>110</v>
      </c>
      <c r="D33" s="87"/>
      <c r="E33" s="70" t="s">
        <v>75</v>
      </c>
      <c r="F33" s="71"/>
      <c r="G33"/>
      <c r="H33"/>
      <c r="I33"/>
    </row>
    <row r="34" spans="2:9" x14ac:dyDescent="0.3">
      <c r="B34" s="41">
        <v>23</v>
      </c>
      <c r="C34" s="86" t="s">
        <v>136</v>
      </c>
      <c r="D34" s="87"/>
      <c r="E34" s="70" t="s">
        <v>75</v>
      </c>
      <c r="F34" s="71"/>
      <c r="G34"/>
      <c r="H34"/>
      <c r="I34"/>
    </row>
    <row r="35" spans="2:9" x14ac:dyDescent="0.3">
      <c r="B35" s="41">
        <v>24</v>
      </c>
      <c r="C35" s="86" t="s">
        <v>109</v>
      </c>
      <c r="D35" s="87"/>
      <c r="E35" s="70" t="s">
        <v>75</v>
      </c>
      <c r="F35" s="71"/>
      <c r="G35"/>
      <c r="H35"/>
      <c r="I35"/>
    </row>
    <row r="36" spans="2:9" x14ac:dyDescent="0.3">
      <c r="B36" s="41">
        <v>25</v>
      </c>
      <c r="C36" s="75" t="s">
        <v>108</v>
      </c>
      <c r="D36" s="76"/>
      <c r="E36" s="70" t="s">
        <v>75</v>
      </c>
      <c r="F36" s="71"/>
    </row>
    <row r="37" spans="2:9" x14ac:dyDescent="0.3">
      <c r="B37" s="41">
        <v>26</v>
      </c>
      <c r="C37" s="86" t="s">
        <v>105</v>
      </c>
      <c r="D37" s="87"/>
      <c r="E37" s="70" t="s">
        <v>75</v>
      </c>
      <c r="F37" s="71"/>
    </row>
    <row r="38" spans="2:9" x14ac:dyDescent="0.3">
      <c r="B38" s="41">
        <v>27</v>
      </c>
      <c r="C38" s="86" t="s">
        <v>104</v>
      </c>
      <c r="D38" s="87"/>
      <c r="E38" s="70" t="s">
        <v>75</v>
      </c>
      <c r="F38" s="71"/>
    </row>
    <row r="39" spans="2:9" x14ac:dyDescent="0.3">
      <c r="B39" s="41">
        <v>28</v>
      </c>
      <c r="C39" s="86" t="s">
        <v>103</v>
      </c>
      <c r="D39" s="87"/>
      <c r="E39" s="70" t="s">
        <v>75</v>
      </c>
      <c r="F39" s="71"/>
    </row>
    <row r="40" spans="2:9" x14ac:dyDescent="0.3">
      <c r="B40" s="41">
        <v>29</v>
      </c>
      <c r="C40" s="86" t="s">
        <v>102</v>
      </c>
      <c r="D40" s="87"/>
      <c r="E40" s="70" t="s">
        <v>75</v>
      </c>
      <c r="F40" s="71"/>
    </row>
    <row r="41" spans="2:9" x14ac:dyDescent="0.3">
      <c r="B41" s="41">
        <v>30</v>
      </c>
      <c r="C41" s="84" t="s">
        <v>101</v>
      </c>
      <c r="D41" s="85"/>
      <c r="E41" s="70" t="s">
        <v>75</v>
      </c>
      <c r="F41" s="71"/>
    </row>
    <row r="42" spans="2:9" x14ac:dyDescent="0.3">
      <c r="B42" s="41">
        <v>31</v>
      </c>
      <c r="C42" s="84" t="s">
        <v>100</v>
      </c>
      <c r="D42" s="85"/>
      <c r="E42" s="70" t="s">
        <v>75</v>
      </c>
      <c r="F42" s="71"/>
    </row>
  </sheetData>
  <mergeCells count="80"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C17:D17"/>
    <mergeCell ref="E17:F17"/>
    <mergeCell ref="H17:I17"/>
    <mergeCell ref="C22:D22"/>
    <mergeCell ref="E22:F22"/>
    <mergeCell ref="C18:D18"/>
    <mergeCell ref="E18:F18"/>
    <mergeCell ref="H18:I18"/>
    <mergeCell ref="C19:D19"/>
    <mergeCell ref="E19:F19"/>
    <mergeCell ref="H19:I19"/>
    <mergeCell ref="C20:D20"/>
    <mergeCell ref="E20:F20"/>
    <mergeCell ref="H20:I20"/>
    <mergeCell ref="C21:D21"/>
    <mergeCell ref="E21:F21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41:D41"/>
    <mergeCell ref="E41:F41"/>
    <mergeCell ref="C42:D42"/>
    <mergeCell ref="E42:F42"/>
    <mergeCell ref="C38:D38"/>
    <mergeCell ref="E38:F38"/>
    <mergeCell ref="C39:D39"/>
    <mergeCell ref="E39:F39"/>
    <mergeCell ref="C40:D40"/>
    <mergeCell ref="E40:F40"/>
  </mergeCells>
  <conditionalFormatting sqref="D7:I8">
    <cfRule type="expression" dxfId="125" priority="7">
      <formula>D7=""</formula>
    </cfRule>
  </conditionalFormatting>
  <conditionalFormatting sqref="D5">
    <cfRule type="expression" dxfId="124" priority="6">
      <formula>D5=""</formula>
    </cfRule>
  </conditionalFormatting>
  <conditionalFormatting sqref="E5">
    <cfRule type="expression" dxfId="123" priority="5">
      <formula>E5=""</formula>
    </cfRule>
  </conditionalFormatting>
  <conditionalFormatting sqref="B5">
    <cfRule type="expression" dxfId="122" priority="3">
      <formula>B5=""</formula>
    </cfRule>
  </conditionalFormatting>
  <conditionalFormatting sqref="C5">
    <cfRule type="expression" dxfId="121" priority="4">
      <formula>C5=""</formula>
    </cfRule>
  </conditionalFormatting>
  <conditionalFormatting sqref="C31">
    <cfRule type="expression" dxfId="120" priority="2">
      <formula>C31&lt;&gt;""</formula>
    </cfRule>
  </conditionalFormatting>
  <conditionalFormatting sqref="C30">
    <cfRule type="expression" dxfId="119" priority="1">
      <formula>C30&lt;&gt;""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0" orientation="landscape" r:id="rId1"/>
  <headerFooter>
    <oddHeader>&amp;C&amp;F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43"/>
  <sheetViews>
    <sheetView zoomScale="70" zoomScaleNormal="70" zoomScaleSheetLayoutView="85" workbookViewId="0">
      <selection activeCell="D9" sqref="D9"/>
    </sheetView>
  </sheetViews>
  <sheetFormatPr baseColWidth="10" defaultRowHeight="14.4" x14ac:dyDescent="0.3"/>
  <cols>
    <col min="1" max="1" width="4" customWidth="1"/>
    <col min="2" max="2" width="14.6640625" customWidth="1"/>
    <col min="3" max="6" width="14.6640625" style="36" customWidth="1"/>
    <col min="7" max="7" width="5.33203125" style="36" customWidth="1"/>
    <col min="8" max="8" width="17.33203125" style="36" customWidth="1"/>
    <col min="9" max="9" width="18.88671875" style="36" customWidth="1"/>
    <col min="10" max="10" width="11.88671875" customWidth="1"/>
    <col min="11" max="11" width="11.44140625" customWidth="1"/>
  </cols>
  <sheetData>
    <row r="2" spans="2:9" ht="22.2" x14ac:dyDescent="0.3">
      <c r="B2" s="82" t="str">
        <f>"DETALLE DEL SERVICIO ("&amp;B5&amp;" - "&amp;C5&amp;")"</f>
        <v>DETALLE DEL SERVICIO (AC - Ida)</v>
      </c>
      <c r="C2" s="82"/>
      <c r="D2" s="82"/>
      <c r="E2" s="82"/>
      <c r="F2" s="82"/>
      <c r="G2" s="82"/>
      <c r="H2" s="82"/>
      <c r="I2" s="82"/>
    </row>
    <row r="3" spans="2:9" ht="9" customHeight="1" x14ac:dyDescent="0.3">
      <c r="B3" s="36"/>
    </row>
    <row r="4" spans="2:9" x14ac:dyDescent="0.3">
      <c r="B4" s="37" t="s">
        <v>1</v>
      </c>
      <c r="C4" s="37" t="s">
        <v>2</v>
      </c>
      <c r="D4" s="37" t="s">
        <v>3</v>
      </c>
      <c r="E4" s="37" t="s">
        <v>4</v>
      </c>
      <c r="H4"/>
      <c r="I4"/>
    </row>
    <row r="5" spans="2:9" x14ac:dyDescent="0.3">
      <c r="B5" s="30" t="str">
        <f>'Operador UN177'!B36</f>
        <v>AC</v>
      </c>
      <c r="C5" s="30" t="str">
        <f>'Operador UN177'!C36</f>
        <v>Ida</v>
      </c>
      <c r="D5" s="30" t="str">
        <f>'Operador UN177'!E36</f>
        <v>Granaderos</v>
      </c>
      <c r="E5" s="30" t="str">
        <f>'Operador UN177'!G36</f>
        <v>Avenida La Paz</v>
      </c>
      <c r="H5"/>
      <c r="I5"/>
    </row>
    <row r="6" spans="2:9" ht="7.5" customHeight="1" x14ac:dyDescent="0.3">
      <c r="B6" s="39"/>
    </row>
    <row r="7" spans="2:9" x14ac:dyDescent="0.3">
      <c r="B7" s="83" t="s">
        <v>93</v>
      </c>
      <c r="C7" s="83"/>
      <c r="D7" s="54" t="str">
        <f>'Operador UN177'!E36</f>
        <v>Granaderos</v>
      </c>
      <c r="E7" s="54"/>
      <c r="F7" s="54"/>
      <c r="G7" s="54"/>
      <c r="H7" s="54"/>
      <c r="I7" s="54"/>
    </row>
    <row r="8" spans="2:9" x14ac:dyDescent="0.3">
      <c r="B8" s="83" t="s">
        <v>94</v>
      </c>
      <c r="C8" s="83"/>
      <c r="D8" s="54" t="str">
        <f>'Operador UN177'!G36</f>
        <v>Avenida La Paz</v>
      </c>
      <c r="E8" s="54"/>
      <c r="F8" s="54"/>
      <c r="G8" s="54"/>
      <c r="H8" s="54"/>
      <c r="I8" s="54"/>
    </row>
    <row r="9" spans="2:9" ht="15" customHeight="1" x14ac:dyDescent="0.3"/>
    <row r="10" spans="2:9" x14ac:dyDescent="0.3">
      <c r="B10" s="80" t="s">
        <v>95</v>
      </c>
      <c r="C10" s="80"/>
      <c r="D10" s="80"/>
      <c r="E10" s="80"/>
      <c r="F10" s="80"/>
      <c r="G10"/>
      <c r="H10" s="81" t="s">
        <v>96</v>
      </c>
      <c r="I10" s="81"/>
    </row>
    <row r="11" spans="2:9" x14ac:dyDescent="0.3">
      <c r="B11" s="40" t="s">
        <v>97</v>
      </c>
      <c r="C11" s="80" t="s">
        <v>98</v>
      </c>
      <c r="D11" s="80"/>
      <c r="E11" s="80" t="s">
        <v>99</v>
      </c>
      <c r="F11" s="80"/>
      <c r="G11"/>
      <c r="H11" s="81"/>
      <c r="I11" s="81"/>
    </row>
    <row r="12" spans="2:9" x14ac:dyDescent="0.3">
      <c r="B12" s="41">
        <v>1</v>
      </c>
      <c r="C12" s="84" t="s">
        <v>100</v>
      </c>
      <c r="D12" s="85"/>
      <c r="E12" s="70" t="s">
        <v>75</v>
      </c>
      <c r="F12" s="71"/>
      <c r="G12" s="42"/>
      <c r="H12" s="77"/>
      <c r="I12" s="77"/>
    </row>
    <row r="13" spans="2:9" x14ac:dyDescent="0.3">
      <c r="B13" s="41">
        <v>2</v>
      </c>
      <c r="C13" s="75" t="s">
        <v>101</v>
      </c>
      <c r="D13" s="76"/>
      <c r="E13" s="70" t="s">
        <v>75</v>
      </c>
      <c r="F13" s="71"/>
      <c r="G13" s="42"/>
      <c r="H13" s="77"/>
      <c r="I13" s="77"/>
    </row>
    <row r="14" spans="2:9" x14ac:dyDescent="0.3">
      <c r="B14" s="41">
        <v>3</v>
      </c>
      <c r="C14" s="86" t="s">
        <v>102</v>
      </c>
      <c r="D14" s="87"/>
      <c r="E14" s="70" t="s">
        <v>75</v>
      </c>
      <c r="F14" s="71"/>
      <c r="G14" s="42"/>
      <c r="H14" s="77"/>
      <c r="I14" s="77"/>
    </row>
    <row r="15" spans="2:9" x14ac:dyDescent="0.3">
      <c r="B15" s="41">
        <v>4</v>
      </c>
      <c r="C15" s="86" t="s">
        <v>103</v>
      </c>
      <c r="D15" s="87"/>
      <c r="E15" s="70" t="s">
        <v>75</v>
      </c>
      <c r="F15" s="71"/>
      <c r="G15" s="42"/>
      <c r="H15" s="77"/>
      <c r="I15" s="77"/>
    </row>
    <row r="16" spans="2:9" x14ac:dyDescent="0.3">
      <c r="B16" s="41">
        <v>5</v>
      </c>
      <c r="C16" s="86" t="s">
        <v>104</v>
      </c>
      <c r="D16" s="87"/>
      <c r="E16" s="70" t="s">
        <v>75</v>
      </c>
      <c r="F16" s="71"/>
      <c r="G16" s="42"/>
      <c r="H16" s="77"/>
      <c r="I16" s="77"/>
    </row>
    <row r="17" spans="2:9" x14ac:dyDescent="0.3">
      <c r="B17" s="41">
        <v>6</v>
      </c>
      <c r="C17" s="86" t="s">
        <v>105</v>
      </c>
      <c r="D17" s="87"/>
      <c r="E17" s="70" t="s">
        <v>75</v>
      </c>
      <c r="F17" s="71"/>
      <c r="G17" s="42"/>
      <c r="H17" s="77"/>
      <c r="I17" s="77"/>
    </row>
    <row r="18" spans="2:9" x14ac:dyDescent="0.3">
      <c r="B18" s="41">
        <v>7</v>
      </c>
      <c r="C18" s="75" t="s">
        <v>106</v>
      </c>
      <c r="D18" s="76"/>
      <c r="E18" s="70" t="s">
        <v>75</v>
      </c>
      <c r="F18" s="71"/>
      <c r="G18" s="42"/>
      <c r="H18" s="77"/>
      <c r="I18" s="77"/>
    </row>
    <row r="19" spans="2:9" x14ac:dyDescent="0.3">
      <c r="B19" s="41">
        <v>8</v>
      </c>
      <c r="C19" s="75" t="s">
        <v>107</v>
      </c>
      <c r="D19" s="76"/>
      <c r="E19" s="70" t="s">
        <v>75</v>
      </c>
      <c r="F19" s="71"/>
      <c r="G19" s="42"/>
      <c r="H19" s="77"/>
      <c r="I19" s="77"/>
    </row>
    <row r="20" spans="2:9" x14ac:dyDescent="0.3">
      <c r="B20" s="41">
        <v>9</v>
      </c>
      <c r="C20" s="75" t="s">
        <v>108</v>
      </c>
      <c r="D20" s="76"/>
      <c r="E20" s="70" t="s">
        <v>75</v>
      </c>
      <c r="F20" s="71"/>
      <c r="G20" s="42"/>
      <c r="H20" s="77"/>
      <c r="I20" s="77"/>
    </row>
    <row r="21" spans="2:9" x14ac:dyDescent="0.3">
      <c r="B21" s="41">
        <v>10</v>
      </c>
      <c r="C21" s="73" t="s">
        <v>109</v>
      </c>
      <c r="D21" s="74"/>
      <c r="E21" s="70" t="s">
        <v>75</v>
      </c>
      <c r="F21" s="71"/>
      <c r="G21" s="42"/>
      <c r="I21"/>
    </row>
    <row r="22" spans="2:9" x14ac:dyDescent="0.3">
      <c r="B22" s="41">
        <v>11</v>
      </c>
      <c r="C22" s="73" t="s">
        <v>106</v>
      </c>
      <c r="D22" s="74"/>
      <c r="E22" s="70" t="s">
        <v>75</v>
      </c>
      <c r="F22" s="71"/>
      <c r="G22" s="42"/>
    </row>
    <row r="23" spans="2:9" x14ac:dyDescent="0.3">
      <c r="B23" s="41">
        <v>12</v>
      </c>
      <c r="C23" s="86" t="s">
        <v>110</v>
      </c>
      <c r="D23" s="87"/>
      <c r="E23" s="70" t="s">
        <v>75</v>
      </c>
      <c r="F23" s="71"/>
      <c r="G23" s="42"/>
      <c r="H23"/>
      <c r="I23"/>
    </row>
    <row r="24" spans="2:9" x14ac:dyDescent="0.3">
      <c r="B24" s="41">
        <v>13</v>
      </c>
      <c r="C24" s="86" t="s">
        <v>111</v>
      </c>
      <c r="D24" s="87"/>
      <c r="E24" s="70" t="s">
        <v>75</v>
      </c>
      <c r="F24" s="71"/>
      <c r="G24" s="42"/>
      <c r="H24"/>
      <c r="I24"/>
    </row>
    <row r="25" spans="2:9" x14ac:dyDescent="0.3">
      <c r="B25" s="41">
        <v>14</v>
      </c>
      <c r="C25" s="86" t="s">
        <v>112</v>
      </c>
      <c r="D25" s="87"/>
      <c r="E25" s="70" t="s">
        <v>75</v>
      </c>
      <c r="F25" s="71"/>
      <c r="G25" s="42"/>
      <c r="H25"/>
      <c r="I25"/>
    </row>
    <row r="26" spans="2:9" x14ac:dyDescent="0.3">
      <c r="B26" s="41">
        <v>15</v>
      </c>
      <c r="C26" s="86" t="s">
        <v>113</v>
      </c>
      <c r="D26" s="87"/>
      <c r="E26" s="70" t="s">
        <v>75</v>
      </c>
      <c r="F26" s="71"/>
      <c r="G26" s="42"/>
      <c r="H26"/>
      <c r="I26"/>
    </row>
    <row r="27" spans="2:9" x14ac:dyDescent="0.3">
      <c r="B27" s="41">
        <v>16</v>
      </c>
      <c r="C27" s="86" t="s">
        <v>114</v>
      </c>
      <c r="D27" s="87"/>
      <c r="E27" s="70" t="s">
        <v>75</v>
      </c>
      <c r="F27" s="71"/>
      <c r="G27" s="42"/>
      <c r="H27"/>
      <c r="I27"/>
    </row>
    <row r="28" spans="2:9" x14ac:dyDescent="0.3">
      <c r="B28" s="41">
        <v>17</v>
      </c>
      <c r="C28" s="86" t="s">
        <v>115</v>
      </c>
      <c r="D28" s="87"/>
      <c r="E28" s="70" t="s">
        <v>75</v>
      </c>
      <c r="F28" s="71"/>
      <c r="G28" s="42"/>
    </row>
    <row r="29" spans="2:9" x14ac:dyDescent="0.3">
      <c r="B29" s="41">
        <v>18</v>
      </c>
      <c r="C29" s="86" t="s">
        <v>116</v>
      </c>
      <c r="D29" s="87"/>
      <c r="E29" s="70" t="s">
        <v>75</v>
      </c>
      <c r="F29" s="71"/>
      <c r="G29" s="42"/>
    </row>
    <row r="30" spans="2:9" x14ac:dyDescent="0.3">
      <c r="B30" s="41">
        <v>19</v>
      </c>
      <c r="C30" s="86" t="s">
        <v>117</v>
      </c>
      <c r="D30" s="87"/>
      <c r="E30" s="70" t="s">
        <v>75</v>
      </c>
      <c r="F30" s="71"/>
    </row>
    <row r="31" spans="2:9" x14ac:dyDescent="0.3">
      <c r="B31" s="41">
        <v>20</v>
      </c>
      <c r="C31" s="86" t="s">
        <v>118</v>
      </c>
      <c r="D31" s="87"/>
      <c r="E31" s="70" t="s">
        <v>75</v>
      </c>
      <c r="F31" s="71"/>
    </row>
    <row r="32" spans="2:9" x14ac:dyDescent="0.3">
      <c r="B32" s="41">
        <v>21</v>
      </c>
      <c r="C32" s="86" t="s">
        <v>119</v>
      </c>
      <c r="D32" s="87"/>
      <c r="E32" s="70" t="s">
        <v>75</v>
      </c>
      <c r="F32" s="71"/>
      <c r="G32"/>
      <c r="H32"/>
      <c r="I32"/>
    </row>
    <row r="33" spans="2:9" x14ac:dyDescent="0.3">
      <c r="B33" s="41">
        <v>22</v>
      </c>
      <c r="C33" s="86" t="s">
        <v>120</v>
      </c>
      <c r="D33" s="87"/>
      <c r="E33" s="70" t="s">
        <v>75</v>
      </c>
      <c r="F33" s="71"/>
      <c r="G33"/>
      <c r="H33"/>
      <c r="I33"/>
    </row>
    <row r="34" spans="2:9" x14ac:dyDescent="0.3">
      <c r="B34" s="41">
        <v>23</v>
      </c>
      <c r="C34" s="86" t="s">
        <v>86</v>
      </c>
      <c r="D34" s="87"/>
      <c r="E34" s="70" t="s">
        <v>75</v>
      </c>
      <c r="F34" s="71"/>
      <c r="G34"/>
      <c r="H34"/>
      <c r="I34"/>
    </row>
    <row r="35" spans="2:9" x14ac:dyDescent="0.3">
      <c r="B35" s="41">
        <v>24</v>
      </c>
      <c r="C35" s="86" t="s">
        <v>121</v>
      </c>
      <c r="D35" s="87"/>
      <c r="E35" s="70" t="s">
        <v>75</v>
      </c>
      <c r="F35" s="71"/>
      <c r="G35"/>
      <c r="H35"/>
      <c r="I35"/>
    </row>
    <row r="36" spans="2:9" x14ac:dyDescent="0.3">
      <c r="B36" s="41">
        <v>25</v>
      </c>
      <c r="C36" s="86" t="s">
        <v>122</v>
      </c>
      <c r="D36" s="87"/>
      <c r="E36" s="70" t="s">
        <v>75</v>
      </c>
      <c r="F36" s="71"/>
    </row>
    <row r="37" spans="2:9" x14ac:dyDescent="0.3">
      <c r="B37" s="41">
        <v>26</v>
      </c>
      <c r="C37" s="86" t="s">
        <v>123</v>
      </c>
      <c r="D37" s="87"/>
      <c r="E37" s="70" t="s">
        <v>75</v>
      </c>
      <c r="F37" s="71"/>
    </row>
    <row r="38" spans="2:9" x14ac:dyDescent="0.3">
      <c r="B38" s="41">
        <v>27</v>
      </c>
      <c r="C38" s="86" t="s">
        <v>124</v>
      </c>
      <c r="D38" s="87"/>
      <c r="E38" s="70" t="s">
        <v>75</v>
      </c>
      <c r="F38" s="71"/>
    </row>
    <row r="39" spans="2:9" x14ac:dyDescent="0.3">
      <c r="B39" s="41">
        <v>28</v>
      </c>
      <c r="C39" s="86" t="s">
        <v>115</v>
      </c>
      <c r="D39" s="87"/>
      <c r="E39" s="70" t="s">
        <v>75</v>
      </c>
      <c r="F39" s="71"/>
    </row>
    <row r="40" spans="2:9" x14ac:dyDescent="0.3">
      <c r="B40" s="41">
        <v>29</v>
      </c>
      <c r="C40" s="86" t="s">
        <v>125</v>
      </c>
      <c r="D40" s="87"/>
      <c r="E40" s="70" t="s">
        <v>75</v>
      </c>
      <c r="F40" s="71"/>
    </row>
    <row r="41" spans="2:9" x14ac:dyDescent="0.3">
      <c r="B41" s="41">
        <v>30</v>
      </c>
      <c r="C41" s="79" t="s">
        <v>137</v>
      </c>
      <c r="D41" s="79"/>
      <c r="E41" s="70" t="s">
        <v>75</v>
      </c>
      <c r="F41" s="71"/>
    </row>
    <row r="42" spans="2:9" x14ac:dyDescent="0.3">
      <c r="B42" s="41">
        <v>31</v>
      </c>
      <c r="C42" s="79" t="s">
        <v>138</v>
      </c>
      <c r="D42" s="79"/>
      <c r="E42" s="70" t="s">
        <v>75</v>
      </c>
      <c r="F42" s="71"/>
    </row>
    <row r="43" spans="2:9" x14ac:dyDescent="0.3">
      <c r="B43" s="41">
        <v>32</v>
      </c>
      <c r="C43" s="79" t="s">
        <v>139</v>
      </c>
      <c r="D43" s="79"/>
      <c r="E43" s="70" t="s">
        <v>75</v>
      </c>
      <c r="F43" s="71"/>
    </row>
  </sheetData>
  <mergeCells count="82"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C17:D17"/>
    <mergeCell ref="E17:F17"/>
    <mergeCell ref="H17:I17"/>
    <mergeCell ref="C22:D22"/>
    <mergeCell ref="E22:F22"/>
    <mergeCell ref="C18:D18"/>
    <mergeCell ref="E18:F18"/>
    <mergeCell ref="H18:I18"/>
    <mergeCell ref="C19:D19"/>
    <mergeCell ref="E19:F19"/>
    <mergeCell ref="H19:I19"/>
    <mergeCell ref="C20:D20"/>
    <mergeCell ref="E20:F20"/>
    <mergeCell ref="H20:I20"/>
    <mergeCell ref="C21:D21"/>
    <mergeCell ref="E21:F21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  <mergeCell ref="C39:D39"/>
    <mergeCell ref="E39:F39"/>
    <mergeCell ref="C40:D40"/>
    <mergeCell ref="E40:F40"/>
    <mergeCell ref="C41:D41"/>
    <mergeCell ref="E41:F41"/>
    <mergeCell ref="C42:D42"/>
    <mergeCell ref="E42:F42"/>
    <mergeCell ref="C43:D43"/>
    <mergeCell ref="E43:F43"/>
  </mergeCells>
  <conditionalFormatting sqref="D7:I8">
    <cfRule type="expression" dxfId="118" priority="6">
      <formula>D7=""</formula>
    </cfRule>
  </conditionalFormatting>
  <conditionalFormatting sqref="D5">
    <cfRule type="expression" dxfId="117" priority="5">
      <formula>D5=""</formula>
    </cfRule>
  </conditionalFormatting>
  <conditionalFormatting sqref="E5">
    <cfRule type="expression" dxfId="116" priority="4">
      <formula>E5=""</formula>
    </cfRule>
  </conditionalFormatting>
  <conditionalFormatting sqref="B5">
    <cfRule type="expression" dxfId="115" priority="2">
      <formula>B5=""</formula>
    </cfRule>
  </conditionalFormatting>
  <conditionalFormatting sqref="C5">
    <cfRule type="expression" dxfId="114" priority="3">
      <formula>C5=""</formula>
    </cfRule>
  </conditionalFormatting>
  <conditionalFormatting sqref="C30:C31">
    <cfRule type="expression" dxfId="113" priority="1">
      <formula>C30&lt;&gt;""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78" orientation="landscape" r:id="rId1"/>
  <headerFooter>
    <oddHeader>&amp;C&amp;F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41"/>
  <sheetViews>
    <sheetView zoomScale="70" zoomScaleNormal="70" zoomScaleSheetLayoutView="85" workbookViewId="0">
      <selection activeCell="D9" sqref="D9"/>
    </sheetView>
  </sheetViews>
  <sheetFormatPr baseColWidth="10" defaultRowHeight="14.4" x14ac:dyDescent="0.3"/>
  <cols>
    <col min="1" max="1" width="4" customWidth="1"/>
    <col min="2" max="2" width="14.6640625" customWidth="1"/>
    <col min="3" max="6" width="14.6640625" style="36" customWidth="1"/>
    <col min="7" max="7" width="5.33203125" style="36" customWidth="1"/>
    <col min="8" max="8" width="17.33203125" style="36" customWidth="1"/>
    <col min="9" max="9" width="18.88671875" style="36" customWidth="1"/>
    <col min="10" max="10" width="11.88671875" customWidth="1"/>
    <col min="11" max="11" width="11.44140625" customWidth="1"/>
  </cols>
  <sheetData>
    <row r="2" spans="2:9" ht="22.2" x14ac:dyDescent="0.3">
      <c r="B2" s="82" t="str">
        <f>"DETALLE DEL SERVICIO ("&amp;B5&amp;" - "&amp;C5&amp;")"</f>
        <v>DETALLE DEL SERVICIO (AC - Regreso)</v>
      </c>
      <c r="C2" s="82"/>
      <c r="D2" s="82"/>
      <c r="E2" s="82"/>
      <c r="F2" s="82"/>
      <c r="G2" s="82"/>
      <c r="H2" s="82"/>
      <c r="I2" s="82"/>
    </row>
    <row r="3" spans="2:9" ht="9" customHeight="1" x14ac:dyDescent="0.3">
      <c r="B3" s="36"/>
    </row>
    <row r="4" spans="2:9" x14ac:dyDescent="0.3">
      <c r="B4" s="37" t="s">
        <v>1</v>
      </c>
      <c r="C4" s="37" t="s">
        <v>2</v>
      </c>
      <c r="D4" s="37" t="s">
        <v>3</v>
      </c>
      <c r="E4" s="37" t="s">
        <v>4</v>
      </c>
      <c r="H4"/>
      <c r="I4"/>
    </row>
    <row r="5" spans="2:9" x14ac:dyDescent="0.3">
      <c r="B5" s="30" t="str">
        <f>'Operador UN177'!B37</f>
        <v>AC</v>
      </c>
      <c r="C5" s="30" t="str">
        <f>'Operador UN177'!C37</f>
        <v>Regreso</v>
      </c>
      <c r="D5" s="30" t="str">
        <f>'Operador UN177'!E37</f>
        <v>Avenida La Paz</v>
      </c>
      <c r="E5" s="30" t="str">
        <f>'Operador UN177'!G37</f>
        <v>Granaderos</v>
      </c>
      <c r="H5"/>
      <c r="I5"/>
    </row>
    <row r="6" spans="2:9" ht="7.5" customHeight="1" x14ac:dyDescent="0.3">
      <c r="B6" s="39"/>
    </row>
    <row r="7" spans="2:9" x14ac:dyDescent="0.3">
      <c r="B7" s="83" t="s">
        <v>93</v>
      </c>
      <c r="C7" s="83"/>
      <c r="D7" s="54" t="str">
        <f>'Operador UN177'!E37</f>
        <v>Avenida La Paz</v>
      </c>
      <c r="E7" s="54"/>
      <c r="F7" s="54"/>
      <c r="G7" s="54"/>
      <c r="H7" s="54"/>
      <c r="I7" s="54"/>
    </row>
    <row r="8" spans="2:9" x14ac:dyDescent="0.3">
      <c r="B8" s="83" t="s">
        <v>94</v>
      </c>
      <c r="C8" s="83"/>
      <c r="D8" s="54" t="str">
        <f>'Operador UN177'!G37</f>
        <v>Granaderos</v>
      </c>
      <c r="E8" s="54"/>
      <c r="F8" s="54"/>
      <c r="G8" s="54"/>
      <c r="H8" s="54"/>
      <c r="I8" s="54"/>
    </row>
    <row r="9" spans="2:9" ht="15" customHeight="1" x14ac:dyDescent="0.3"/>
    <row r="10" spans="2:9" x14ac:dyDescent="0.3">
      <c r="B10" s="80" t="s">
        <v>95</v>
      </c>
      <c r="C10" s="80"/>
      <c r="D10" s="80"/>
      <c r="E10" s="80"/>
      <c r="F10" s="80"/>
      <c r="G10"/>
      <c r="H10" s="81" t="s">
        <v>96</v>
      </c>
      <c r="I10" s="81"/>
    </row>
    <row r="11" spans="2:9" x14ac:dyDescent="0.3">
      <c r="B11" s="40" t="s">
        <v>97</v>
      </c>
      <c r="C11" s="80" t="s">
        <v>98</v>
      </c>
      <c r="D11" s="80"/>
      <c r="E11" s="80" t="s">
        <v>99</v>
      </c>
      <c r="F11" s="80"/>
      <c r="G11"/>
      <c r="H11" s="81"/>
      <c r="I11" s="81"/>
    </row>
    <row r="12" spans="2:9" x14ac:dyDescent="0.3">
      <c r="B12" s="41">
        <v>1</v>
      </c>
      <c r="C12" s="86" t="s">
        <v>139</v>
      </c>
      <c r="D12" s="87"/>
      <c r="E12" s="70" t="s">
        <v>75</v>
      </c>
      <c r="F12" s="71"/>
      <c r="G12" s="42"/>
      <c r="H12" s="77"/>
      <c r="I12" s="77"/>
    </row>
    <row r="13" spans="2:9" x14ac:dyDescent="0.3">
      <c r="B13" s="41">
        <v>2</v>
      </c>
      <c r="C13" s="84" t="s">
        <v>138</v>
      </c>
      <c r="D13" s="85"/>
      <c r="E13" s="70" t="s">
        <v>75</v>
      </c>
      <c r="F13" s="71"/>
      <c r="G13" s="42"/>
      <c r="H13" s="77"/>
      <c r="I13" s="77"/>
    </row>
    <row r="14" spans="2:9" x14ac:dyDescent="0.3">
      <c r="B14" s="41">
        <v>3</v>
      </c>
      <c r="C14" s="84" t="s">
        <v>137</v>
      </c>
      <c r="D14" s="85"/>
      <c r="E14" s="70" t="s">
        <v>75</v>
      </c>
      <c r="F14" s="71"/>
      <c r="G14" s="42"/>
      <c r="H14" s="77"/>
      <c r="I14" s="77"/>
    </row>
    <row r="15" spans="2:9" x14ac:dyDescent="0.3">
      <c r="B15" s="41">
        <v>4</v>
      </c>
      <c r="C15" s="86" t="s">
        <v>125</v>
      </c>
      <c r="D15" s="87"/>
      <c r="E15" s="70" t="s">
        <v>75</v>
      </c>
      <c r="F15" s="71"/>
      <c r="G15" s="42"/>
      <c r="H15" s="77"/>
      <c r="I15" s="77"/>
    </row>
    <row r="16" spans="2:9" x14ac:dyDescent="0.3">
      <c r="B16" s="41">
        <v>5</v>
      </c>
      <c r="C16" s="86" t="s">
        <v>41</v>
      </c>
      <c r="D16" s="87"/>
      <c r="E16" s="70" t="s">
        <v>75</v>
      </c>
      <c r="F16" s="71"/>
      <c r="G16" s="42"/>
      <c r="H16" s="77"/>
      <c r="I16" s="77"/>
    </row>
    <row r="17" spans="2:9" x14ac:dyDescent="0.3">
      <c r="B17" s="41">
        <v>6</v>
      </c>
      <c r="C17" s="86" t="s">
        <v>135</v>
      </c>
      <c r="D17" s="87"/>
      <c r="E17" s="70" t="s">
        <v>75</v>
      </c>
      <c r="F17" s="71"/>
      <c r="G17" s="42"/>
      <c r="H17" s="77"/>
      <c r="I17" s="77"/>
    </row>
    <row r="18" spans="2:9" x14ac:dyDescent="0.3">
      <c r="B18" s="41">
        <v>7</v>
      </c>
      <c r="C18" s="86" t="s">
        <v>123</v>
      </c>
      <c r="D18" s="87"/>
      <c r="E18" s="70" t="s">
        <v>75</v>
      </c>
      <c r="F18" s="71"/>
      <c r="G18" s="42"/>
      <c r="H18" s="77"/>
      <c r="I18" s="77"/>
    </row>
    <row r="19" spans="2:9" x14ac:dyDescent="0.3">
      <c r="B19" s="41">
        <v>8</v>
      </c>
      <c r="C19" s="86" t="s">
        <v>122</v>
      </c>
      <c r="D19" s="87"/>
      <c r="E19" s="70" t="s">
        <v>75</v>
      </c>
      <c r="F19" s="71"/>
      <c r="G19" s="42"/>
      <c r="H19" s="77"/>
      <c r="I19" s="77"/>
    </row>
    <row r="20" spans="2:9" x14ac:dyDescent="0.3">
      <c r="B20" s="41">
        <v>9</v>
      </c>
      <c r="C20" s="86" t="s">
        <v>121</v>
      </c>
      <c r="D20" s="87"/>
      <c r="E20" s="70" t="s">
        <v>75</v>
      </c>
      <c r="F20" s="71"/>
      <c r="G20" s="42"/>
      <c r="H20" s="77"/>
      <c r="I20" s="77"/>
    </row>
    <row r="21" spans="2:9" x14ac:dyDescent="0.3">
      <c r="B21" s="41">
        <v>10</v>
      </c>
      <c r="C21" s="86" t="s">
        <v>86</v>
      </c>
      <c r="D21" s="87"/>
      <c r="E21" s="70" t="s">
        <v>75</v>
      </c>
      <c r="F21" s="71"/>
      <c r="G21" s="42"/>
      <c r="I21"/>
    </row>
    <row r="22" spans="2:9" x14ac:dyDescent="0.3">
      <c r="B22" s="41">
        <v>11</v>
      </c>
      <c r="C22" s="86" t="s">
        <v>120</v>
      </c>
      <c r="D22" s="87"/>
      <c r="E22" s="70" t="s">
        <v>75</v>
      </c>
      <c r="F22" s="71"/>
      <c r="G22" s="42"/>
    </row>
    <row r="23" spans="2:9" x14ac:dyDescent="0.3">
      <c r="B23" s="41">
        <v>12</v>
      </c>
      <c r="C23" s="86" t="s">
        <v>119</v>
      </c>
      <c r="D23" s="87"/>
      <c r="E23" s="70" t="s">
        <v>75</v>
      </c>
      <c r="F23" s="71"/>
      <c r="G23" s="42"/>
      <c r="H23"/>
      <c r="I23"/>
    </row>
    <row r="24" spans="2:9" x14ac:dyDescent="0.3">
      <c r="B24" s="41">
        <v>13</v>
      </c>
      <c r="C24" s="86" t="s">
        <v>118</v>
      </c>
      <c r="D24" s="87"/>
      <c r="E24" s="70" t="s">
        <v>75</v>
      </c>
      <c r="F24" s="71"/>
      <c r="G24" s="42"/>
      <c r="H24"/>
      <c r="I24"/>
    </row>
    <row r="25" spans="2:9" x14ac:dyDescent="0.3">
      <c r="B25" s="41">
        <v>14</v>
      </c>
      <c r="C25" s="86" t="s">
        <v>117</v>
      </c>
      <c r="D25" s="87"/>
      <c r="E25" s="70" t="s">
        <v>75</v>
      </c>
      <c r="F25" s="71"/>
      <c r="G25" s="42"/>
      <c r="H25"/>
      <c r="I25"/>
    </row>
    <row r="26" spans="2:9" x14ac:dyDescent="0.3">
      <c r="B26" s="41">
        <v>15</v>
      </c>
      <c r="C26" s="86" t="s">
        <v>116</v>
      </c>
      <c r="D26" s="87"/>
      <c r="E26" s="70" t="s">
        <v>75</v>
      </c>
      <c r="F26" s="71"/>
      <c r="G26" s="42"/>
      <c r="H26"/>
      <c r="I26"/>
    </row>
    <row r="27" spans="2:9" x14ac:dyDescent="0.3">
      <c r="B27" s="41">
        <v>16</v>
      </c>
      <c r="C27" s="86" t="s">
        <v>115</v>
      </c>
      <c r="D27" s="87"/>
      <c r="E27" s="70" t="s">
        <v>75</v>
      </c>
      <c r="F27" s="71"/>
      <c r="G27" s="42"/>
      <c r="H27"/>
      <c r="I27"/>
    </row>
    <row r="28" spans="2:9" x14ac:dyDescent="0.3">
      <c r="B28" s="41">
        <v>17</v>
      </c>
      <c r="C28" s="86" t="s">
        <v>114</v>
      </c>
      <c r="D28" s="87"/>
      <c r="E28" s="70" t="s">
        <v>75</v>
      </c>
      <c r="F28" s="71"/>
      <c r="G28" s="42"/>
    </row>
    <row r="29" spans="2:9" x14ac:dyDescent="0.3">
      <c r="B29" s="41">
        <v>18</v>
      </c>
      <c r="C29" s="86" t="s">
        <v>113</v>
      </c>
      <c r="D29" s="87"/>
      <c r="E29" s="70" t="s">
        <v>75</v>
      </c>
      <c r="F29" s="71"/>
      <c r="G29" s="42"/>
    </row>
    <row r="30" spans="2:9" x14ac:dyDescent="0.3">
      <c r="B30" s="41">
        <v>19</v>
      </c>
      <c r="C30" s="86" t="s">
        <v>112</v>
      </c>
      <c r="D30" s="87"/>
      <c r="E30" s="70" t="s">
        <v>75</v>
      </c>
      <c r="F30" s="71"/>
    </row>
    <row r="31" spans="2:9" x14ac:dyDescent="0.3">
      <c r="B31" s="41">
        <v>20</v>
      </c>
      <c r="C31" s="86" t="s">
        <v>111</v>
      </c>
      <c r="D31" s="87"/>
      <c r="E31" s="70" t="s">
        <v>75</v>
      </c>
      <c r="F31" s="71"/>
    </row>
    <row r="32" spans="2:9" x14ac:dyDescent="0.3">
      <c r="B32" s="41">
        <v>21</v>
      </c>
      <c r="C32" s="86" t="s">
        <v>110</v>
      </c>
      <c r="D32" s="87"/>
      <c r="E32" s="70" t="s">
        <v>75</v>
      </c>
      <c r="F32" s="71"/>
      <c r="G32"/>
      <c r="H32"/>
      <c r="I32"/>
    </row>
    <row r="33" spans="2:9" x14ac:dyDescent="0.3">
      <c r="B33" s="41">
        <v>22</v>
      </c>
      <c r="C33" s="86" t="s">
        <v>136</v>
      </c>
      <c r="D33" s="87"/>
      <c r="E33" s="70" t="s">
        <v>75</v>
      </c>
      <c r="F33" s="71"/>
      <c r="G33"/>
      <c r="H33"/>
      <c r="I33"/>
    </row>
    <row r="34" spans="2:9" x14ac:dyDescent="0.3">
      <c r="B34" s="41">
        <v>23</v>
      </c>
      <c r="C34" s="86" t="s">
        <v>109</v>
      </c>
      <c r="D34" s="87"/>
      <c r="E34" s="70" t="s">
        <v>75</v>
      </c>
      <c r="F34" s="71"/>
      <c r="G34"/>
      <c r="H34"/>
      <c r="I34"/>
    </row>
    <row r="35" spans="2:9" x14ac:dyDescent="0.3">
      <c r="B35" s="41">
        <v>24</v>
      </c>
      <c r="C35" s="75" t="s">
        <v>108</v>
      </c>
      <c r="D35" s="76"/>
      <c r="E35" s="70" t="s">
        <v>75</v>
      </c>
      <c r="F35" s="71"/>
      <c r="G35"/>
      <c r="H35"/>
      <c r="I35"/>
    </row>
    <row r="36" spans="2:9" x14ac:dyDescent="0.3">
      <c r="B36" s="41">
        <v>25</v>
      </c>
      <c r="C36" s="86" t="s">
        <v>105</v>
      </c>
      <c r="D36" s="87"/>
      <c r="E36" s="70" t="s">
        <v>75</v>
      </c>
      <c r="F36" s="71"/>
    </row>
    <row r="37" spans="2:9" x14ac:dyDescent="0.3">
      <c r="B37" s="41">
        <v>26</v>
      </c>
      <c r="C37" s="78" t="s">
        <v>104</v>
      </c>
      <c r="D37" s="78"/>
      <c r="E37" s="70" t="s">
        <v>75</v>
      </c>
      <c r="F37" s="71"/>
    </row>
    <row r="38" spans="2:9" x14ac:dyDescent="0.3">
      <c r="B38" s="41">
        <v>27</v>
      </c>
      <c r="C38" s="78" t="s">
        <v>103</v>
      </c>
      <c r="D38" s="78"/>
      <c r="E38" s="70" t="s">
        <v>75</v>
      </c>
      <c r="F38" s="71"/>
    </row>
    <row r="39" spans="2:9" x14ac:dyDescent="0.3">
      <c r="B39" s="41">
        <v>28</v>
      </c>
      <c r="C39" s="78" t="s">
        <v>102</v>
      </c>
      <c r="D39" s="78"/>
      <c r="E39" s="70" t="s">
        <v>75</v>
      </c>
      <c r="F39" s="71"/>
    </row>
    <row r="40" spans="2:9" x14ac:dyDescent="0.3">
      <c r="B40" s="41">
        <v>29</v>
      </c>
      <c r="C40" s="79" t="s">
        <v>101</v>
      </c>
      <c r="D40" s="79"/>
      <c r="E40" s="70" t="s">
        <v>75</v>
      </c>
      <c r="F40" s="71"/>
    </row>
    <row r="41" spans="2:9" x14ac:dyDescent="0.3">
      <c r="B41" s="41">
        <v>30</v>
      </c>
      <c r="C41" s="84" t="s">
        <v>100</v>
      </c>
      <c r="D41" s="85"/>
      <c r="E41" s="70" t="s">
        <v>75</v>
      </c>
      <c r="F41" s="71"/>
    </row>
  </sheetData>
  <mergeCells count="78"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C17:D17"/>
    <mergeCell ref="E17:F17"/>
    <mergeCell ref="H17:I17"/>
    <mergeCell ref="C22:D22"/>
    <mergeCell ref="E22:F22"/>
    <mergeCell ref="C18:D18"/>
    <mergeCell ref="E18:F18"/>
    <mergeCell ref="H18:I18"/>
    <mergeCell ref="C19:D19"/>
    <mergeCell ref="E19:F19"/>
    <mergeCell ref="H19:I19"/>
    <mergeCell ref="C20:D20"/>
    <mergeCell ref="E20:F20"/>
    <mergeCell ref="H20:I20"/>
    <mergeCell ref="C21:D21"/>
    <mergeCell ref="E21:F21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41:D41"/>
    <mergeCell ref="E41:F41"/>
    <mergeCell ref="C38:D38"/>
    <mergeCell ref="E38:F38"/>
    <mergeCell ref="C39:D39"/>
    <mergeCell ref="E39:F39"/>
    <mergeCell ref="C40:D40"/>
    <mergeCell ref="E40:F40"/>
  </mergeCells>
  <conditionalFormatting sqref="D7:I8">
    <cfRule type="expression" dxfId="112" priority="9">
      <formula>D7=""</formula>
    </cfRule>
  </conditionalFormatting>
  <conditionalFormatting sqref="D5">
    <cfRule type="expression" dxfId="111" priority="8">
      <formula>D5=""</formula>
    </cfRule>
  </conditionalFormatting>
  <conditionalFormatting sqref="E5">
    <cfRule type="expression" dxfId="110" priority="7">
      <formula>E5=""</formula>
    </cfRule>
  </conditionalFormatting>
  <conditionalFormatting sqref="B5">
    <cfRule type="expression" dxfId="109" priority="5">
      <formula>B5=""</formula>
    </cfRule>
  </conditionalFormatting>
  <conditionalFormatting sqref="C5">
    <cfRule type="expression" dxfId="108" priority="6">
      <formula>C5=""</formula>
    </cfRule>
  </conditionalFormatting>
  <conditionalFormatting sqref="C31">
    <cfRule type="expression" dxfId="107" priority="4">
      <formula>C31&lt;&gt;""</formula>
    </cfRule>
  </conditionalFormatting>
  <conditionalFormatting sqref="C30">
    <cfRule type="expression" dxfId="106" priority="3">
      <formula>C30&lt;&gt;""</formula>
    </cfRule>
  </conditionalFormatting>
  <conditionalFormatting sqref="C29">
    <cfRule type="expression" dxfId="105" priority="2">
      <formula>C29&lt;&gt;""</formula>
    </cfRule>
  </conditionalFormatting>
  <conditionalFormatting sqref="C28">
    <cfRule type="expression" dxfId="104" priority="1">
      <formula>C28&lt;&gt;""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0" orientation="landscape" r:id="rId1"/>
  <headerFooter>
    <oddHeader>&amp;C&amp;F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48"/>
  <sheetViews>
    <sheetView zoomScale="70" zoomScaleNormal="70" zoomScaleSheetLayoutView="70" workbookViewId="0">
      <selection activeCell="D9" sqref="D9"/>
    </sheetView>
  </sheetViews>
  <sheetFormatPr baseColWidth="10" defaultRowHeight="14.4" x14ac:dyDescent="0.3"/>
  <cols>
    <col min="1" max="1" width="4" customWidth="1"/>
    <col min="2" max="2" width="14.6640625" customWidth="1"/>
    <col min="3" max="6" width="14.6640625" style="36" customWidth="1"/>
    <col min="7" max="7" width="5.33203125" style="36" customWidth="1"/>
    <col min="8" max="8" width="17.33203125" style="36" customWidth="1"/>
    <col min="9" max="9" width="18.88671875" style="36" customWidth="1"/>
    <col min="10" max="10" width="11.88671875" customWidth="1"/>
    <col min="11" max="11" width="11.44140625" customWidth="1"/>
  </cols>
  <sheetData>
    <row r="2" spans="2:9" ht="22.2" x14ac:dyDescent="0.3">
      <c r="B2" s="82" t="str">
        <f>"DETALLE DEL SERVICIO ("&amp;B5&amp;" - "&amp;C5&amp;")"</f>
        <v>DETALLE DEL SERVICIO (C - Ida)</v>
      </c>
      <c r="C2" s="82"/>
      <c r="D2" s="82"/>
      <c r="E2" s="82"/>
      <c r="F2" s="82"/>
      <c r="G2" s="82"/>
      <c r="H2" s="82"/>
      <c r="I2" s="82"/>
    </row>
    <row r="3" spans="2:9" ht="9" customHeight="1" x14ac:dyDescent="0.3">
      <c r="B3" s="36"/>
    </row>
    <row r="4" spans="2:9" x14ac:dyDescent="0.3">
      <c r="B4" s="37" t="s">
        <v>1</v>
      </c>
      <c r="C4" s="37" t="s">
        <v>2</v>
      </c>
      <c r="D4" s="37" t="s">
        <v>3</v>
      </c>
      <c r="E4" s="37" t="s">
        <v>4</v>
      </c>
      <c r="H4"/>
      <c r="I4"/>
    </row>
    <row r="5" spans="2:9" x14ac:dyDescent="0.3">
      <c r="B5" s="30" t="str">
        <f>'Operador UN177'!B38</f>
        <v>C</v>
      </c>
      <c r="C5" s="30" t="str">
        <f>'Operador UN177'!C38</f>
        <v>Ida</v>
      </c>
      <c r="D5" s="30" t="str">
        <f>'Operador UN177'!E38</f>
        <v>Granaderos</v>
      </c>
      <c r="E5" s="30" t="str">
        <f>'Operador UN177'!G38</f>
        <v>Alcalde José Lira</v>
      </c>
      <c r="H5"/>
      <c r="I5"/>
    </row>
    <row r="6" spans="2:9" ht="7.5" customHeight="1" x14ac:dyDescent="0.3">
      <c r="B6" s="39"/>
    </row>
    <row r="7" spans="2:9" x14ac:dyDescent="0.3">
      <c r="B7" s="83" t="s">
        <v>93</v>
      </c>
      <c r="C7" s="83"/>
      <c r="D7" s="54" t="str">
        <f>'Operador UN177'!E38</f>
        <v>Granaderos</v>
      </c>
      <c r="E7" s="54"/>
      <c r="F7" s="54"/>
      <c r="G7" s="54"/>
      <c r="H7" s="54"/>
      <c r="I7" s="54"/>
    </row>
    <row r="8" spans="2:9" x14ac:dyDescent="0.3">
      <c r="B8" s="83" t="s">
        <v>94</v>
      </c>
      <c r="C8" s="83"/>
      <c r="D8" s="54" t="str">
        <f>'Operador UN177'!G38</f>
        <v>Alcalde José Lira</v>
      </c>
      <c r="E8" s="54"/>
      <c r="F8" s="54"/>
      <c r="G8" s="54"/>
      <c r="H8" s="54"/>
      <c r="I8" s="54"/>
    </row>
    <row r="9" spans="2:9" ht="15" customHeight="1" x14ac:dyDescent="0.3"/>
    <row r="10" spans="2:9" x14ac:dyDescent="0.3">
      <c r="B10" s="80" t="s">
        <v>95</v>
      </c>
      <c r="C10" s="80"/>
      <c r="D10" s="80"/>
      <c r="E10" s="80"/>
      <c r="F10" s="80"/>
      <c r="G10"/>
      <c r="H10" s="81" t="s">
        <v>96</v>
      </c>
      <c r="I10" s="81"/>
    </row>
    <row r="11" spans="2:9" x14ac:dyDescent="0.3">
      <c r="B11" s="40" t="s">
        <v>97</v>
      </c>
      <c r="C11" s="80" t="s">
        <v>98</v>
      </c>
      <c r="D11" s="80"/>
      <c r="E11" s="80" t="s">
        <v>99</v>
      </c>
      <c r="F11" s="80"/>
      <c r="G11"/>
      <c r="H11" s="81"/>
      <c r="I11" s="81"/>
    </row>
    <row r="12" spans="2:9" x14ac:dyDescent="0.3">
      <c r="B12" s="41">
        <v>1</v>
      </c>
      <c r="C12" s="84" t="s">
        <v>100</v>
      </c>
      <c r="D12" s="85"/>
      <c r="E12" s="70" t="s">
        <v>75</v>
      </c>
      <c r="F12" s="71"/>
      <c r="G12" s="42"/>
      <c r="H12" s="78" t="s">
        <v>204</v>
      </c>
      <c r="I12" s="78"/>
    </row>
    <row r="13" spans="2:9" x14ac:dyDescent="0.3">
      <c r="B13" s="41">
        <v>2</v>
      </c>
      <c r="C13" s="75" t="s">
        <v>101</v>
      </c>
      <c r="D13" s="76"/>
      <c r="E13" s="70" t="s">
        <v>75</v>
      </c>
      <c r="F13" s="71"/>
      <c r="G13" s="42"/>
      <c r="H13" s="78" t="s">
        <v>205</v>
      </c>
      <c r="I13" s="78"/>
    </row>
    <row r="14" spans="2:9" x14ac:dyDescent="0.3">
      <c r="B14" s="41">
        <v>3</v>
      </c>
      <c r="C14" s="75" t="s">
        <v>140</v>
      </c>
      <c r="D14" s="76"/>
      <c r="E14" s="70" t="s">
        <v>75</v>
      </c>
      <c r="F14" s="71"/>
      <c r="G14" s="42"/>
      <c r="H14" s="78" t="s">
        <v>206</v>
      </c>
      <c r="I14" s="78"/>
    </row>
    <row r="15" spans="2:9" x14ac:dyDescent="0.3">
      <c r="B15" s="41">
        <v>4</v>
      </c>
      <c r="C15" s="75" t="s">
        <v>141</v>
      </c>
      <c r="D15" s="76"/>
      <c r="E15" s="70" t="s">
        <v>75</v>
      </c>
      <c r="F15" s="71"/>
      <c r="G15" s="42"/>
      <c r="H15" s="77"/>
      <c r="I15" s="77"/>
    </row>
    <row r="16" spans="2:9" x14ac:dyDescent="0.3">
      <c r="B16" s="41">
        <v>5</v>
      </c>
      <c r="C16" s="75" t="s">
        <v>102</v>
      </c>
      <c r="D16" s="76"/>
      <c r="E16" s="70" t="s">
        <v>75</v>
      </c>
      <c r="F16" s="71"/>
      <c r="G16" s="42"/>
      <c r="H16" s="77"/>
      <c r="I16" s="77"/>
    </row>
    <row r="17" spans="2:9" x14ac:dyDescent="0.3">
      <c r="B17" s="41">
        <v>6</v>
      </c>
      <c r="C17" s="75" t="s">
        <v>103</v>
      </c>
      <c r="D17" s="76"/>
      <c r="E17" s="70" t="s">
        <v>75</v>
      </c>
      <c r="F17" s="71"/>
      <c r="G17" s="42"/>
      <c r="H17" s="77"/>
      <c r="I17" s="77"/>
    </row>
    <row r="18" spans="2:9" x14ac:dyDescent="0.3">
      <c r="B18" s="41">
        <v>7</v>
      </c>
      <c r="C18" s="75" t="s">
        <v>104</v>
      </c>
      <c r="D18" s="76"/>
      <c r="E18" s="70" t="s">
        <v>75</v>
      </c>
      <c r="F18" s="71"/>
      <c r="G18" s="42"/>
      <c r="H18" s="77"/>
      <c r="I18" s="77"/>
    </row>
    <row r="19" spans="2:9" x14ac:dyDescent="0.3">
      <c r="B19" s="41">
        <v>8</v>
      </c>
      <c r="C19" s="75" t="s">
        <v>105</v>
      </c>
      <c r="D19" s="76"/>
      <c r="E19" s="70" t="s">
        <v>75</v>
      </c>
      <c r="F19" s="71"/>
      <c r="G19" s="42"/>
      <c r="H19" s="77"/>
      <c r="I19" s="77"/>
    </row>
    <row r="20" spans="2:9" x14ac:dyDescent="0.3">
      <c r="B20" s="41">
        <v>9</v>
      </c>
      <c r="C20" s="75" t="s">
        <v>106</v>
      </c>
      <c r="D20" s="76"/>
      <c r="E20" s="70" t="s">
        <v>75</v>
      </c>
      <c r="F20" s="71"/>
      <c r="G20" s="42"/>
      <c r="H20" s="77"/>
      <c r="I20" s="77"/>
    </row>
    <row r="21" spans="2:9" x14ac:dyDescent="0.3">
      <c r="B21" s="41">
        <v>10</v>
      </c>
      <c r="C21" s="75" t="s">
        <v>107</v>
      </c>
      <c r="D21" s="76"/>
      <c r="E21" s="70" t="s">
        <v>75</v>
      </c>
      <c r="F21" s="71"/>
      <c r="G21" s="42"/>
      <c r="I21"/>
    </row>
    <row r="22" spans="2:9" x14ac:dyDescent="0.3">
      <c r="B22" s="41">
        <v>11</v>
      </c>
      <c r="C22" s="75" t="s">
        <v>108</v>
      </c>
      <c r="D22" s="76"/>
      <c r="E22" s="70" t="s">
        <v>75</v>
      </c>
      <c r="F22" s="71"/>
      <c r="G22" s="42"/>
    </row>
    <row r="23" spans="2:9" x14ac:dyDescent="0.3">
      <c r="B23" s="41">
        <v>12</v>
      </c>
      <c r="C23" s="73" t="s">
        <v>109</v>
      </c>
      <c r="D23" s="74"/>
      <c r="E23" s="70" t="s">
        <v>75</v>
      </c>
      <c r="F23" s="71"/>
      <c r="G23" s="42"/>
      <c r="H23"/>
      <c r="I23"/>
    </row>
    <row r="24" spans="2:9" x14ac:dyDescent="0.3">
      <c r="B24" s="41">
        <v>13</v>
      </c>
      <c r="C24" s="73" t="s">
        <v>106</v>
      </c>
      <c r="D24" s="74"/>
      <c r="E24" s="70" t="s">
        <v>75</v>
      </c>
      <c r="F24" s="71"/>
      <c r="G24" s="42"/>
      <c r="H24"/>
      <c r="I24"/>
    </row>
    <row r="25" spans="2:9" x14ac:dyDescent="0.3">
      <c r="B25" s="41">
        <v>14</v>
      </c>
      <c r="C25" s="75" t="s">
        <v>110</v>
      </c>
      <c r="D25" s="76"/>
      <c r="E25" s="70" t="s">
        <v>75</v>
      </c>
      <c r="F25" s="71"/>
      <c r="G25" s="42"/>
      <c r="H25"/>
      <c r="I25"/>
    </row>
    <row r="26" spans="2:9" x14ac:dyDescent="0.3">
      <c r="B26" s="41">
        <v>15</v>
      </c>
      <c r="C26" s="75" t="s">
        <v>111</v>
      </c>
      <c r="D26" s="76"/>
      <c r="E26" s="70" t="s">
        <v>75</v>
      </c>
      <c r="F26" s="71"/>
      <c r="G26" s="42"/>
      <c r="H26"/>
      <c r="I26"/>
    </row>
    <row r="27" spans="2:9" x14ac:dyDescent="0.3">
      <c r="B27" s="41">
        <v>16</v>
      </c>
      <c r="C27" s="75" t="s">
        <v>112</v>
      </c>
      <c r="D27" s="76"/>
      <c r="E27" s="70" t="s">
        <v>75</v>
      </c>
      <c r="F27" s="71"/>
      <c r="G27" s="42"/>
      <c r="H27"/>
      <c r="I27"/>
    </row>
    <row r="28" spans="2:9" x14ac:dyDescent="0.3">
      <c r="B28" s="41">
        <v>17</v>
      </c>
      <c r="C28" s="73" t="s">
        <v>142</v>
      </c>
      <c r="D28" s="74"/>
      <c r="E28" s="70" t="s">
        <v>75</v>
      </c>
      <c r="F28" s="71"/>
      <c r="G28" s="42"/>
    </row>
    <row r="29" spans="2:9" x14ac:dyDescent="0.3">
      <c r="B29" s="41">
        <v>18</v>
      </c>
      <c r="C29" s="73" t="s">
        <v>119</v>
      </c>
      <c r="D29" s="74"/>
      <c r="E29" s="70" t="s">
        <v>75</v>
      </c>
      <c r="F29" s="71"/>
      <c r="G29" s="42"/>
    </row>
    <row r="30" spans="2:9" x14ac:dyDescent="0.3">
      <c r="B30" s="41">
        <v>19</v>
      </c>
      <c r="C30" s="73" t="s">
        <v>143</v>
      </c>
      <c r="D30" s="74"/>
      <c r="E30" s="70" t="s">
        <v>75</v>
      </c>
      <c r="F30" s="71"/>
    </row>
    <row r="31" spans="2:9" x14ac:dyDescent="0.3">
      <c r="B31" s="41">
        <v>20</v>
      </c>
      <c r="C31" s="73" t="s">
        <v>144</v>
      </c>
      <c r="D31" s="74"/>
      <c r="E31" s="70" t="s">
        <v>75</v>
      </c>
      <c r="F31" s="71"/>
    </row>
    <row r="32" spans="2:9" x14ac:dyDescent="0.3">
      <c r="B32" s="41">
        <v>21</v>
      </c>
      <c r="C32" s="73" t="s">
        <v>145</v>
      </c>
      <c r="D32" s="74"/>
      <c r="E32" s="70" t="s">
        <v>75</v>
      </c>
      <c r="F32" s="71"/>
      <c r="G32"/>
      <c r="H32"/>
      <c r="I32"/>
    </row>
    <row r="33" spans="2:9" x14ac:dyDescent="0.3">
      <c r="B33" s="41">
        <v>22</v>
      </c>
      <c r="C33" s="73" t="s">
        <v>146</v>
      </c>
      <c r="D33" s="74"/>
      <c r="E33" s="70" t="s">
        <v>75</v>
      </c>
      <c r="F33" s="71"/>
      <c r="G33"/>
      <c r="H33"/>
      <c r="I33"/>
    </row>
    <row r="34" spans="2:9" x14ac:dyDescent="0.3">
      <c r="B34" s="41">
        <v>23</v>
      </c>
      <c r="C34" s="73" t="s">
        <v>123</v>
      </c>
      <c r="D34" s="74"/>
      <c r="E34" s="70" t="s">
        <v>75</v>
      </c>
      <c r="F34" s="71"/>
      <c r="G34"/>
      <c r="H34"/>
      <c r="I34"/>
    </row>
    <row r="35" spans="2:9" x14ac:dyDescent="0.3">
      <c r="B35" s="41">
        <v>24</v>
      </c>
      <c r="C35" s="73" t="s">
        <v>124</v>
      </c>
      <c r="D35" s="74"/>
      <c r="E35" s="70" t="s">
        <v>75</v>
      </c>
      <c r="F35" s="71"/>
      <c r="G35"/>
      <c r="H35"/>
      <c r="I35"/>
    </row>
    <row r="36" spans="2:9" x14ac:dyDescent="0.3">
      <c r="B36" s="41">
        <v>25</v>
      </c>
      <c r="C36" s="73" t="s">
        <v>147</v>
      </c>
      <c r="D36" s="74"/>
      <c r="E36" s="70" t="s">
        <v>75</v>
      </c>
      <c r="F36" s="71"/>
    </row>
    <row r="37" spans="2:9" x14ac:dyDescent="0.3">
      <c r="B37" s="41">
        <v>26</v>
      </c>
      <c r="C37" s="73" t="s">
        <v>148</v>
      </c>
      <c r="D37" s="74"/>
      <c r="E37" s="70" t="s">
        <v>75</v>
      </c>
      <c r="F37" s="71"/>
    </row>
    <row r="38" spans="2:9" x14ac:dyDescent="0.3">
      <c r="B38" s="41">
        <v>27</v>
      </c>
      <c r="C38" s="73" t="s">
        <v>115</v>
      </c>
      <c r="D38" s="74"/>
      <c r="E38" s="70" t="s">
        <v>75</v>
      </c>
      <c r="F38" s="71"/>
    </row>
    <row r="39" spans="2:9" x14ac:dyDescent="0.3">
      <c r="B39" s="41">
        <v>28</v>
      </c>
      <c r="C39" s="73" t="s">
        <v>149</v>
      </c>
      <c r="D39" s="74"/>
      <c r="E39" s="70" t="s">
        <v>75</v>
      </c>
      <c r="F39" s="71"/>
    </row>
    <row r="40" spans="2:9" x14ac:dyDescent="0.3">
      <c r="B40" s="41">
        <v>29</v>
      </c>
      <c r="C40" s="73" t="s">
        <v>137</v>
      </c>
      <c r="D40" s="74"/>
      <c r="E40" s="70" t="s">
        <v>75</v>
      </c>
      <c r="F40" s="71"/>
    </row>
    <row r="41" spans="2:9" x14ac:dyDescent="0.3">
      <c r="B41" s="41">
        <v>30</v>
      </c>
      <c r="C41" s="73" t="s">
        <v>138</v>
      </c>
      <c r="D41" s="74"/>
      <c r="E41" s="70" t="s">
        <v>75</v>
      </c>
      <c r="F41" s="71"/>
    </row>
    <row r="42" spans="2:9" x14ac:dyDescent="0.3">
      <c r="B42" s="41">
        <v>31</v>
      </c>
      <c r="C42" s="73" t="s">
        <v>150</v>
      </c>
      <c r="D42" s="74"/>
      <c r="E42" s="70" t="s">
        <v>75</v>
      </c>
      <c r="F42" s="71"/>
    </row>
    <row r="43" spans="2:9" x14ac:dyDescent="0.3">
      <c r="B43" s="41">
        <v>32</v>
      </c>
      <c r="C43" s="73" t="s">
        <v>151</v>
      </c>
      <c r="D43" s="74"/>
      <c r="E43" s="70" t="s">
        <v>75</v>
      </c>
      <c r="F43" s="71"/>
    </row>
    <row r="44" spans="2:9" x14ac:dyDescent="0.3">
      <c r="B44" s="41">
        <v>33</v>
      </c>
      <c r="C44" s="73" t="s">
        <v>145</v>
      </c>
      <c r="D44" s="74"/>
      <c r="E44" s="70" t="s">
        <v>75</v>
      </c>
      <c r="F44" s="71"/>
    </row>
    <row r="45" spans="2:9" x14ac:dyDescent="0.3">
      <c r="B45" s="41">
        <v>34</v>
      </c>
      <c r="C45" s="73" t="s">
        <v>152</v>
      </c>
      <c r="D45" s="74"/>
      <c r="E45" s="70" t="s">
        <v>75</v>
      </c>
      <c r="F45" s="71"/>
    </row>
    <row r="46" spans="2:9" x14ac:dyDescent="0.3">
      <c r="B46" s="41">
        <v>35</v>
      </c>
      <c r="C46" s="73" t="s">
        <v>153</v>
      </c>
      <c r="D46" s="74"/>
      <c r="E46" s="70" t="s">
        <v>75</v>
      </c>
      <c r="F46" s="71"/>
    </row>
    <row r="47" spans="2:9" x14ac:dyDescent="0.3">
      <c r="B47" s="41">
        <v>36</v>
      </c>
      <c r="C47" s="73" t="s">
        <v>46</v>
      </c>
      <c r="D47" s="74"/>
      <c r="E47" s="70" t="s">
        <v>75</v>
      </c>
      <c r="F47" s="71"/>
    </row>
    <row r="48" spans="2:9" x14ac:dyDescent="0.3">
      <c r="B48" s="41">
        <v>37</v>
      </c>
      <c r="C48" s="72" t="s">
        <v>154</v>
      </c>
      <c r="D48" s="72"/>
      <c r="E48" s="70" t="s">
        <v>75</v>
      </c>
      <c r="F48" s="71"/>
    </row>
  </sheetData>
  <mergeCells count="92"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C17:D17"/>
    <mergeCell ref="E17:F17"/>
    <mergeCell ref="H17:I17"/>
    <mergeCell ref="C22:D22"/>
    <mergeCell ref="E22:F22"/>
    <mergeCell ref="C18:D18"/>
    <mergeCell ref="E18:F18"/>
    <mergeCell ref="H18:I18"/>
    <mergeCell ref="C19:D19"/>
    <mergeCell ref="E19:F19"/>
    <mergeCell ref="H19:I19"/>
    <mergeCell ref="C20:D20"/>
    <mergeCell ref="E20:F20"/>
    <mergeCell ref="H20:I20"/>
    <mergeCell ref="C21:D21"/>
    <mergeCell ref="E21:F21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  <mergeCell ref="C39:D39"/>
    <mergeCell ref="E39:F39"/>
    <mergeCell ref="C40:D40"/>
    <mergeCell ref="E40:F40"/>
    <mergeCell ref="C41:D41"/>
    <mergeCell ref="E41:F41"/>
    <mergeCell ref="C42:D42"/>
    <mergeCell ref="E42:F42"/>
    <mergeCell ref="C43:D43"/>
    <mergeCell ref="E43:F43"/>
    <mergeCell ref="C47:D47"/>
    <mergeCell ref="E47:F47"/>
    <mergeCell ref="C48:D48"/>
    <mergeCell ref="E48:F48"/>
    <mergeCell ref="C44:D44"/>
    <mergeCell ref="E44:F44"/>
    <mergeCell ref="C45:D45"/>
    <mergeCell ref="E45:F45"/>
    <mergeCell ref="C46:D46"/>
    <mergeCell ref="E46:F46"/>
  </mergeCells>
  <conditionalFormatting sqref="D7:I8">
    <cfRule type="expression" dxfId="103" priority="9">
      <formula>D7=""</formula>
    </cfRule>
  </conditionalFormatting>
  <conditionalFormatting sqref="D5">
    <cfRule type="expression" dxfId="102" priority="8">
      <formula>D5=""</formula>
    </cfRule>
  </conditionalFormatting>
  <conditionalFormatting sqref="E5">
    <cfRule type="expression" dxfId="101" priority="7">
      <formula>E5=""</formula>
    </cfRule>
  </conditionalFormatting>
  <conditionalFormatting sqref="B5">
    <cfRule type="expression" dxfId="100" priority="5">
      <formula>B5=""</formula>
    </cfRule>
  </conditionalFormatting>
  <conditionalFormatting sqref="C5">
    <cfRule type="expression" dxfId="99" priority="6">
      <formula>C5=""</formula>
    </cfRule>
  </conditionalFormatting>
  <conditionalFormatting sqref="B31:C31 E31:F31">
    <cfRule type="expression" dxfId="98" priority="4">
      <formula>B31&lt;&gt;""</formula>
    </cfRule>
  </conditionalFormatting>
  <conditionalFormatting sqref="B30:C30 E30:F30">
    <cfRule type="expression" dxfId="97" priority="3">
      <formula>B30&lt;&gt;""</formula>
    </cfRule>
  </conditionalFormatting>
  <conditionalFormatting sqref="C31">
    <cfRule type="expression" dxfId="96" priority="2">
      <formula>C31&lt;&gt;""</formula>
    </cfRule>
  </conditionalFormatting>
  <conditionalFormatting sqref="C30">
    <cfRule type="expression" dxfId="95" priority="1">
      <formula>C30&lt;&gt;""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70" orientation="landscape" r:id="rId1"/>
  <headerFooter>
    <oddHeader>&amp;C&amp;F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45"/>
  <sheetViews>
    <sheetView topLeftCell="A3" zoomScale="70" zoomScaleNormal="70" zoomScaleSheetLayoutView="85" workbookViewId="0">
      <selection activeCell="D9" sqref="D9"/>
    </sheetView>
  </sheetViews>
  <sheetFormatPr baseColWidth="10" defaultRowHeight="14.4" x14ac:dyDescent="0.3"/>
  <cols>
    <col min="1" max="1" width="4" customWidth="1"/>
    <col min="2" max="2" width="14.6640625" customWidth="1"/>
    <col min="3" max="6" width="14.6640625" style="36" customWidth="1"/>
    <col min="7" max="7" width="5.33203125" style="36" customWidth="1"/>
    <col min="8" max="8" width="17.33203125" style="36" customWidth="1"/>
    <col min="9" max="9" width="18.88671875" style="36" customWidth="1"/>
    <col min="10" max="10" width="11.88671875" customWidth="1"/>
    <col min="11" max="11" width="11.44140625" customWidth="1"/>
  </cols>
  <sheetData>
    <row r="2" spans="2:9" ht="22.2" x14ac:dyDescent="0.3">
      <c r="B2" s="82" t="str">
        <f>"DETALLE DEL SERVICIO ("&amp;B5&amp;" - "&amp;C5&amp;")"</f>
        <v>DETALLE DEL SERVICIO (C - Regreso)</v>
      </c>
      <c r="C2" s="82"/>
      <c r="D2" s="82"/>
      <c r="E2" s="82"/>
      <c r="F2" s="82"/>
      <c r="G2" s="82"/>
      <c r="H2" s="82"/>
      <c r="I2" s="82"/>
    </row>
    <row r="3" spans="2:9" ht="9" customHeight="1" x14ac:dyDescent="0.3">
      <c r="B3" s="36"/>
    </row>
    <row r="4" spans="2:9" x14ac:dyDescent="0.3">
      <c r="B4" s="37" t="s">
        <v>1</v>
      </c>
      <c r="C4" s="37" t="s">
        <v>2</v>
      </c>
      <c r="D4" s="37" t="s">
        <v>3</v>
      </c>
      <c r="E4" s="37" t="s">
        <v>4</v>
      </c>
      <c r="H4"/>
      <c r="I4"/>
    </row>
    <row r="5" spans="2:9" x14ac:dyDescent="0.3">
      <c r="B5" s="30" t="str">
        <f>'Operador UN177'!B39</f>
        <v>C</v>
      </c>
      <c r="C5" s="30" t="str">
        <f>'Operador UN177'!C39</f>
        <v>Regreso</v>
      </c>
      <c r="D5" s="30" t="str">
        <f>'Operador UN177'!E39</f>
        <v>Alcalde José Lira</v>
      </c>
      <c r="E5" s="30" t="str">
        <f>'Operador UN177'!G39</f>
        <v>Granaderos</v>
      </c>
      <c r="H5"/>
      <c r="I5"/>
    </row>
    <row r="6" spans="2:9" ht="7.5" customHeight="1" x14ac:dyDescent="0.3">
      <c r="B6" s="39"/>
    </row>
    <row r="7" spans="2:9" x14ac:dyDescent="0.3">
      <c r="B7" s="83" t="s">
        <v>93</v>
      </c>
      <c r="C7" s="83"/>
      <c r="D7" s="54" t="str">
        <f>'Operador UN177'!E39</f>
        <v>Alcalde José Lira</v>
      </c>
      <c r="E7" s="54"/>
      <c r="F7" s="54"/>
      <c r="G7" s="54"/>
      <c r="H7" s="54"/>
      <c r="I7" s="54"/>
    </row>
    <row r="8" spans="2:9" x14ac:dyDescent="0.3">
      <c r="B8" s="83" t="s">
        <v>94</v>
      </c>
      <c r="C8" s="83"/>
      <c r="D8" s="54" t="str">
        <f>'Operador UN177'!G39</f>
        <v>Granaderos</v>
      </c>
      <c r="E8" s="54"/>
      <c r="F8" s="54"/>
      <c r="G8" s="54"/>
      <c r="H8" s="54"/>
      <c r="I8" s="54"/>
    </row>
    <row r="9" spans="2:9" ht="15" customHeight="1" x14ac:dyDescent="0.3"/>
    <row r="10" spans="2:9" x14ac:dyDescent="0.3">
      <c r="B10" s="80" t="s">
        <v>95</v>
      </c>
      <c r="C10" s="80"/>
      <c r="D10" s="80"/>
      <c r="E10" s="80"/>
      <c r="F10" s="80"/>
      <c r="G10"/>
      <c r="H10" s="81" t="s">
        <v>96</v>
      </c>
      <c r="I10" s="81"/>
    </row>
    <row r="11" spans="2:9" x14ac:dyDescent="0.3">
      <c r="B11" s="40" t="s">
        <v>97</v>
      </c>
      <c r="C11" s="80" t="s">
        <v>98</v>
      </c>
      <c r="D11" s="80"/>
      <c r="E11" s="80" t="s">
        <v>99</v>
      </c>
      <c r="F11" s="80"/>
      <c r="G11"/>
      <c r="H11" s="81"/>
      <c r="I11" s="81"/>
    </row>
    <row r="12" spans="2:9" x14ac:dyDescent="0.3">
      <c r="B12" s="41">
        <v>1</v>
      </c>
      <c r="C12" s="75" t="s">
        <v>153</v>
      </c>
      <c r="D12" s="76"/>
      <c r="E12" s="70" t="s">
        <v>75</v>
      </c>
      <c r="F12" s="71"/>
      <c r="G12" s="42"/>
      <c r="H12" s="78" t="s">
        <v>204</v>
      </c>
      <c r="I12" s="78"/>
    </row>
    <row r="13" spans="2:9" x14ac:dyDescent="0.3">
      <c r="B13" s="41">
        <v>2</v>
      </c>
      <c r="C13" s="73" t="s">
        <v>155</v>
      </c>
      <c r="D13" s="74"/>
      <c r="E13" s="70" t="s">
        <v>75</v>
      </c>
      <c r="F13" s="71"/>
      <c r="G13" s="42"/>
      <c r="H13" s="78" t="s">
        <v>207</v>
      </c>
      <c r="I13" s="78"/>
    </row>
    <row r="14" spans="2:9" x14ac:dyDescent="0.3">
      <c r="B14" s="41">
        <v>3</v>
      </c>
      <c r="C14" s="75" t="s">
        <v>145</v>
      </c>
      <c r="D14" s="76"/>
      <c r="E14" s="70" t="s">
        <v>75</v>
      </c>
      <c r="F14" s="71"/>
      <c r="G14" s="42"/>
      <c r="H14" s="78" t="s">
        <v>203</v>
      </c>
      <c r="I14" s="78"/>
    </row>
    <row r="15" spans="2:9" x14ac:dyDescent="0.3">
      <c r="B15" s="41">
        <v>4</v>
      </c>
      <c r="C15" s="73" t="s">
        <v>156</v>
      </c>
      <c r="D15" s="74"/>
      <c r="E15" s="70" t="s">
        <v>75</v>
      </c>
      <c r="F15" s="71"/>
      <c r="G15" s="42"/>
      <c r="H15" s="77"/>
      <c r="I15" s="77"/>
    </row>
    <row r="16" spans="2:9" x14ac:dyDescent="0.3">
      <c r="B16" s="41">
        <v>5</v>
      </c>
      <c r="C16" s="73" t="s">
        <v>150</v>
      </c>
      <c r="D16" s="74"/>
      <c r="E16" s="70" t="s">
        <v>75</v>
      </c>
      <c r="F16" s="71"/>
      <c r="G16" s="42"/>
      <c r="H16" s="77"/>
      <c r="I16" s="77"/>
    </row>
    <row r="17" spans="2:9" x14ac:dyDescent="0.3">
      <c r="B17" s="41">
        <v>6</v>
      </c>
      <c r="C17" s="73" t="s">
        <v>138</v>
      </c>
      <c r="D17" s="74"/>
      <c r="E17" s="70" t="s">
        <v>75</v>
      </c>
      <c r="F17" s="71"/>
      <c r="G17" s="42"/>
      <c r="H17" s="77"/>
      <c r="I17" s="77"/>
    </row>
    <row r="18" spans="2:9" x14ac:dyDescent="0.3">
      <c r="B18" s="41">
        <v>7</v>
      </c>
      <c r="C18" s="75" t="s">
        <v>137</v>
      </c>
      <c r="D18" s="76"/>
      <c r="E18" s="70" t="s">
        <v>75</v>
      </c>
      <c r="F18" s="71"/>
      <c r="G18" s="42"/>
      <c r="H18" s="77"/>
      <c r="I18" s="77"/>
    </row>
    <row r="19" spans="2:9" x14ac:dyDescent="0.3">
      <c r="B19" s="41">
        <v>8</v>
      </c>
      <c r="C19" s="75" t="s">
        <v>149</v>
      </c>
      <c r="D19" s="76"/>
      <c r="E19" s="70" t="s">
        <v>75</v>
      </c>
      <c r="F19" s="71"/>
      <c r="G19" s="42"/>
      <c r="H19" s="77"/>
      <c r="I19" s="77"/>
    </row>
    <row r="20" spans="2:9" x14ac:dyDescent="0.3">
      <c r="B20" s="41">
        <v>9</v>
      </c>
      <c r="C20" s="75" t="s">
        <v>115</v>
      </c>
      <c r="D20" s="76"/>
      <c r="E20" s="70" t="s">
        <v>75</v>
      </c>
      <c r="F20" s="71"/>
      <c r="G20" s="42"/>
      <c r="H20" s="77"/>
      <c r="I20" s="77"/>
    </row>
    <row r="21" spans="2:9" x14ac:dyDescent="0.3">
      <c r="B21" s="41">
        <v>10</v>
      </c>
      <c r="C21" s="75" t="s">
        <v>157</v>
      </c>
      <c r="D21" s="76"/>
      <c r="E21" s="70" t="s">
        <v>75</v>
      </c>
      <c r="F21" s="71"/>
      <c r="G21" s="42"/>
      <c r="I21"/>
    </row>
    <row r="22" spans="2:9" x14ac:dyDescent="0.3">
      <c r="B22" s="41">
        <v>11</v>
      </c>
      <c r="C22" s="75" t="s">
        <v>158</v>
      </c>
      <c r="D22" s="76"/>
      <c r="E22" s="70" t="s">
        <v>75</v>
      </c>
      <c r="F22" s="71"/>
      <c r="G22" s="42"/>
    </row>
    <row r="23" spans="2:9" x14ac:dyDescent="0.3">
      <c r="B23" s="41">
        <v>12</v>
      </c>
      <c r="C23" s="75" t="s">
        <v>159</v>
      </c>
      <c r="D23" s="76"/>
      <c r="E23" s="70" t="s">
        <v>75</v>
      </c>
      <c r="F23" s="71"/>
      <c r="G23" s="42"/>
      <c r="H23"/>
      <c r="I23"/>
    </row>
    <row r="24" spans="2:9" x14ac:dyDescent="0.3">
      <c r="B24" s="41">
        <v>13</v>
      </c>
      <c r="C24" s="75" t="s">
        <v>125</v>
      </c>
      <c r="D24" s="76"/>
      <c r="E24" s="70" t="s">
        <v>75</v>
      </c>
      <c r="F24" s="71"/>
      <c r="G24" s="42"/>
      <c r="H24"/>
      <c r="I24"/>
    </row>
    <row r="25" spans="2:9" x14ac:dyDescent="0.3">
      <c r="B25" s="41">
        <v>14</v>
      </c>
      <c r="C25" s="75" t="s">
        <v>123</v>
      </c>
      <c r="D25" s="76"/>
      <c r="E25" s="70" t="s">
        <v>75</v>
      </c>
      <c r="F25" s="71"/>
      <c r="G25" s="42"/>
      <c r="H25"/>
      <c r="I25"/>
    </row>
    <row r="26" spans="2:9" x14ac:dyDescent="0.3">
      <c r="B26" s="41">
        <v>15</v>
      </c>
      <c r="C26" s="75" t="s">
        <v>146</v>
      </c>
      <c r="D26" s="76"/>
      <c r="E26" s="70" t="s">
        <v>75</v>
      </c>
      <c r="F26" s="71"/>
      <c r="G26" s="42"/>
      <c r="H26"/>
      <c r="I26"/>
    </row>
    <row r="27" spans="2:9" x14ac:dyDescent="0.3">
      <c r="B27" s="41">
        <v>16</v>
      </c>
      <c r="C27" s="75" t="s">
        <v>145</v>
      </c>
      <c r="D27" s="76"/>
      <c r="E27" s="70" t="s">
        <v>75</v>
      </c>
      <c r="F27" s="71"/>
      <c r="G27" s="42"/>
      <c r="H27"/>
      <c r="I27"/>
    </row>
    <row r="28" spans="2:9" x14ac:dyDescent="0.3">
      <c r="B28" s="41">
        <v>17</v>
      </c>
      <c r="C28" s="75" t="s">
        <v>144</v>
      </c>
      <c r="D28" s="76"/>
      <c r="E28" s="70" t="s">
        <v>75</v>
      </c>
      <c r="F28" s="71"/>
      <c r="G28" s="42"/>
    </row>
    <row r="29" spans="2:9" x14ac:dyDescent="0.3">
      <c r="B29" s="41">
        <v>18</v>
      </c>
      <c r="C29" s="75" t="s">
        <v>143</v>
      </c>
      <c r="D29" s="76"/>
      <c r="E29" s="70" t="s">
        <v>75</v>
      </c>
      <c r="F29" s="71"/>
      <c r="G29" s="42"/>
    </row>
    <row r="30" spans="2:9" x14ac:dyDescent="0.3">
      <c r="B30" s="41">
        <v>19</v>
      </c>
      <c r="C30" s="75" t="s">
        <v>119</v>
      </c>
      <c r="D30" s="76"/>
      <c r="E30" s="70" t="s">
        <v>75</v>
      </c>
      <c r="F30" s="71"/>
    </row>
    <row r="31" spans="2:9" x14ac:dyDescent="0.3">
      <c r="B31" s="41">
        <v>20</v>
      </c>
      <c r="C31" s="75" t="s">
        <v>142</v>
      </c>
      <c r="D31" s="76"/>
      <c r="E31" s="70" t="s">
        <v>75</v>
      </c>
      <c r="F31" s="71"/>
    </row>
    <row r="32" spans="2:9" x14ac:dyDescent="0.3">
      <c r="B32" s="41">
        <v>21</v>
      </c>
      <c r="C32" s="75" t="s">
        <v>112</v>
      </c>
      <c r="D32" s="76"/>
      <c r="E32" s="70" t="s">
        <v>75</v>
      </c>
      <c r="F32" s="71"/>
      <c r="G32"/>
      <c r="H32"/>
      <c r="I32"/>
    </row>
    <row r="33" spans="2:9" x14ac:dyDescent="0.3">
      <c r="B33" s="41">
        <v>22</v>
      </c>
      <c r="C33" s="75" t="s">
        <v>160</v>
      </c>
      <c r="D33" s="76"/>
      <c r="E33" s="70" t="s">
        <v>75</v>
      </c>
      <c r="F33" s="71"/>
      <c r="G33"/>
      <c r="H33"/>
      <c r="I33"/>
    </row>
    <row r="34" spans="2:9" x14ac:dyDescent="0.3">
      <c r="B34" s="41">
        <v>23</v>
      </c>
      <c r="C34" s="75" t="s">
        <v>110</v>
      </c>
      <c r="D34" s="76"/>
      <c r="E34" s="70" t="s">
        <v>75</v>
      </c>
      <c r="F34" s="71"/>
      <c r="G34"/>
      <c r="H34"/>
      <c r="I34"/>
    </row>
    <row r="35" spans="2:9" x14ac:dyDescent="0.3">
      <c r="B35" s="41">
        <v>24</v>
      </c>
      <c r="C35" s="75" t="s">
        <v>136</v>
      </c>
      <c r="D35" s="76"/>
      <c r="E35" s="70" t="s">
        <v>75</v>
      </c>
      <c r="F35" s="71"/>
      <c r="G35"/>
      <c r="H35"/>
      <c r="I35"/>
    </row>
    <row r="36" spans="2:9" x14ac:dyDescent="0.3">
      <c r="B36" s="41">
        <v>25</v>
      </c>
      <c r="C36" s="75" t="s">
        <v>109</v>
      </c>
      <c r="D36" s="76"/>
      <c r="E36" s="70" t="s">
        <v>75</v>
      </c>
      <c r="F36" s="71"/>
    </row>
    <row r="37" spans="2:9" x14ac:dyDescent="0.3">
      <c r="B37" s="41">
        <v>26</v>
      </c>
      <c r="C37" s="75" t="s">
        <v>108</v>
      </c>
      <c r="D37" s="76"/>
      <c r="E37" s="70" t="s">
        <v>75</v>
      </c>
      <c r="F37" s="71"/>
    </row>
    <row r="38" spans="2:9" x14ac:dyDescent="0.3">
      <c r="B38" s="41">
        <v>27</v>
      </c>
      <c r="C38" s="75" t="s">
        <v>105</v>
      </c>
      <c r="D38" s="76"/>
      <c r="E38" s="70" t="s">
        <v>75</v>
      </c>
      <c r="F38" s="71"/>
    </row>
    <row r="39" spans="2:9" x14ac:dyDescent="0.3">
      <c r="B39" s="41">
        <v>28</v>
      </c>
      <c r="C39" s="75" t="s">
        <v>104</v>
      </c>
      <c r="D39" s="76"/>
      <c r="E39" s="70" t="s">
        <v>75</v>
      </c>
      <c r="F39" s="71"/>
    </row>
    <row r="40" spans="2:9" x14ac:dyDescent="0.3">
      <c r="B40" s="41">
        <v>29</v>
      </c>
      <c r="C40" s="75" t="s">
        <v>103</v>
      </c>
      <c r="D40" s="76"/>
      <c r="E40" s="70" t="s">
        <v>75</v>
      </c>
      <c r="F40" s="71"/>
    </row>
    <row r="41" spans="2:9" x14ac:dyDescent="0.3">
      <c r="B41" s="41">
        <v>30</v>
      </c>
      <c r="C41" s="75" t="s">
        <v>102</v>
      </c>
      <c r="D41" s="76"/>
      <c r="E41" s="70" t="s">
        <v>75</v>
      </c>
      <c r="F41" s="71"/>
    </row>
    <row r="42" spans="2:9" x14ac:dyDescent="0.3">
      <c r="B42" s="41">
        <v>31</v>
      </c>
      <c r="C42" s="75" t="s">
        <v>141</v>
      </c>
      <c r="D42" s="76"/>
      <c r="E42" s="70" t="s">
        <v>75</v>
      </c>
      <c r="F42" s="71"/>
    </row>
    <row r="43" spans="2:9" x14ac:dyDescent="0.3">
      <c r="B43" s="41">
        <v>32</v>
      </c>
      <c r="C43" s="75" t="s">
        <v>140</v>
      </c>
      <c r="D43" s="76"/>
      <c r="E43" s="70" t="s">
        <v>75</v>
      </c>
      <c r="F43" s="71"/>
    </row>
    <row r="44" spans="2:9" x14ac:dyDescent="0.3">
      <c r="B44" s="41">
        <v>33</v>
      </c>
      <c r="C44" s="75" t="s">
        <v>101</v>
      </c>
      <c r="D44" s="76"/>
      <c r="E44" s="70" t="s">
        <v>75</v>
      </c>
      <c r="F44" s="71"/>
    </row>
    <row r="45" spans="2:9" x14ac:dyDescent="0.3">
      <c r="B45" s="44">
        <v>34</v>
      </c>
      <c r="C45" s="84" t="s">
        <v>100</v>
      </c>
      <c r="D45" s="85"/>
      <c r="E45" s="88" t="s">
        <v>75</v>
      </c>
      <c r="F45" s="89"/>
    </row>
  </sheetData>
  <mergeCells count="86"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C17:D17"/>
    <mergeCell ref="E17:F17"/>
    <mergeCell ref="H17:I17"/>
    <mergeCell ref="C22:D22"/>
    <mergeCell ref="E22:F22"/>
    <mergeCell ref="C18:D18"/>
    <mergeCell ref="E18:F18"/>
    <mergeCell ref="H18:I18"/>
    <mergeCell ref="C19:D19"/>
    <mergeCell ref="E19:F19"/>
    <mergeCell ref="H19:I19"/>
    <mergeCell ref="C20:D20"/>
    <mergeCell ref="E20:F20"/>
    <mergeCell ref="H20:I20"/>
    <mergeCell ref="C21:D21"/>
    <mergeCell ref="E21:F21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  <mergeCell ref="C39:D39"/>
    <mergeCell ref="E39:F39"/>
    <mergeCell ref="C40:D40"/>
    <mergeCell ref="E40:F40"/>
    <mergeCell ref="C44:D44"/>
    <mergeCell ref="E44:F44"/>
    <mergeCell ref="C45:D45"/>
    <mergeCell ref="E45:F45"/>
    <mergeCell ref="C41:D41"/>
    <mergeCell ref="E41:F41"/>
    <mergeCell ref="C42:D42"/>
    <mergeCell ref="E42:F42"/>
    <mergeCell ref="C43:D43"/>
    <mergeCell ref="E43:F43"/>
  </mergeCells>
  <conditionalFormatting sqref="D7:I8">
    <cfRule type="expression" dxfId="94" priority="7">
      <formula>D7=""</formula>
    </cfRule>
  </conditionalFormatting>
  <conditionalFormatting sqref="D5">
    <cfRule type="expression" dxfId="93" priority="6">
      <formula>D5=""</formula>
    </cfRule>
  </conditionalFormatting>
  <conditionalFormatting sqref="E5">
    <cfRule type="expression" dxfId="92" priority="5">
      <formula>E5=""</formula>
    </cfRule>
  </conditionalFormatting>
  <conditionalFormatting sqref="B5">
    <cfRule type="expression" dxfId="91" priority="3">
      <formula>B5=""</formula>
    </cfRule>
  </conditionalFormatting>
  <conditionalFormatting sqref="C5">
    <cfRule type="expression" dxfId="90" priority="4">
      <formula>C5=""</formula>
    </cfRule>
  </conditionalFormatting>
  <conditionalFormatting sqref="C31">
    <cfRule type="expression" dxfId="89" priority="2">
      <formula>C31&lt;&gt;""</formula>
    </cfRule>
  </conditionalFormatting>
  <conditionalFormatting sqref="C30">
    <cfRule type="expression" dxfId="88" priority="1">
      <formula>C30&lt;&gt;""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75" orientation="landscape" r:id="rId1"/>
  <headerFooter>
    <oddHeader>&amp;C&amp;F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35"/>
  <sheetViews>
    <sheetView zoomScale="70" zoomScaleNormal="70" zoomScaleSheetLayoutView="85" workbookViewId="0">
      <selection activeCell="D9" sqref="D9"/>
    </sheetView>
  </sheetViews>
  <sheetFormatPr baseColWidth="10" defaultRowHeight="14.4" x14ac:dyDescent="0.3"/>
  <cols>
    <col min="1" max="1" width="4" customWidth="1"/>
    <col min="2" max="2" width="14.6640625" customWidth="1"/>
    <col min="3" max="6" width="14.6640625" style="36" customWidth="1"/>
    <col min="7" max="7" width="5.33203125" style="36" customWidth="1"/>
    <col min="8" max="8" width="17.33203125" style="36" customWidth="1"/>
    <col min="9" max="9" width="18.88671875" style="36" customWidth="1"/>
    <col min="10" max="10" width="11.88671875" customWidth="1"/>
    <col min="11" max="11" width="11.44140625" customWidth="1"/>
  </cols>
  <sheetData>
    <row r="2" spans="2:9" ht="22.2" x14ac:dyDescent="0.3">
      <c r="B2" s="82" t="str">
        <f>"DETALLE DEL SERVICIO ("&amp;B5&amp;" - "&amp;C5&amp;")"</f>
        <v>DETALLE DEL SERVICIO (F - Ida)</v>
      </c>
      <c r="C2" s="82"/>
      <c r="D2" s="82"/>
      <c r="E2" s="82"/>
      <c r="F2" s="82"/>
      <c r="G2" s="82"/>
      <c r="H2" s="82"/>
      <c r="I2" s="82"/>
    </row>
    <row r="3" spans="2:9" ht="9" customHeight="1" x14ac:dyDescent="0.3">
      <c r="B3" s="36"/>
    </row>
    <row r="4" spans="2:9" x14ac:dyDescent="0.3">
      <c r="B4" s="37" t="s">
        <v>1</v>
      </c>
      <c r="C4" s="37" t="s">
        <v>2</v>
      </c>
      <c r="D4" s="37" t="s">
        <v>3</v>
      </c>
      <c r="E4" s="37" t="s">
        <v>4</v>
      </c>
      <c r="H4"/>
      <c r="I4"/>
    </row>
    <row r="5" spans="2:9" x14ac:dyDescent="0.3">
      <c r="B5" s="30" t="str">
        <f>'Operador UN177'!B40</f>
        <v>F</v>
      </c>
      <c r="C5" s="30" t="str">
        <f>'Operador UN177'!C40</f>
        <v>Ida</v>
      </c>
      <c r="D5" s="30" t="str">
        <f>'Operador UN177'!E40</f>
        <v>Granaderos</v>
      </c>
      <c r="E5" s="30" t="str">
        <f>'Operador UN177'!G40</f>
        <v>Tupac</v>
      </c>
      <c r="H5"/>
      <c r="I5"/>
    </row>
    <row r="6" spans="2:9" ht="7.5" customHeight="1" x14ac:dyDescent="0.3">
      <c r="B6" s="39"/>
    </row>
    <row r="7" spans="2:9" x14ac:dyDescent="0.3">
      <c r="B7" s="83" t="s">
        <v>93</v>
      </c>
      <c r="C7" s="83"/>
      <c r="D7" s="54" t="str">
        <f>'Operador UN177'!E40</f>
        <v>Granaderos</v>
      </c>
      <c r="E7" s="54"/>
      <c r="F7" s="54"/>
      <c r="G7" s="54"/>
      <c r="H7" s="54"/>
      <c r="I7" s="54"/>
    </row>
    <row r="8" spans="2:9" x14ac:dyDescent="0.3">
      <c r="B8" s="83" t="s">
        <v>94</v>
      </c>
      <c r="C8" s="83"/>
      <c r="D8" s="54" t="str">
        <f>'Operador UN177'!G40</f>
        <v>Tupac</v>
      </c>
      <c r="E8" s="54"/>
      <c r="F8" s="54"/>
      <c r="G8" s="54"/>
      <c r="H8" s="54"/>
      <c r="I8" s="54"/>
    </row>
    <row r="9" spans="2:9" ht="15" customHeight="1" x14ac:dyDescent="0.3"/>
    <row r="10" spans="2:9" x14ac:dyDescent="0.3">
      <c r="B10" s="80" t="s">
        <v>95</v>
      </c>
      <c r="C10" s="80"/>
      <c r="D10" s="80"/>
      <c r="E10" s="80"/>
      <c r="F10" s="80"/>
      <c r="G10"/>
      <c r="H10" s="81" t="s">
        <v>96</v>
      </c>
      <c r="I10" s="81"/>
    </row>
    <row r="11" spans="2:9" x14ac:dyDescent="0.3">
      <c r="B11" s="40" t="s">
        <v>97</v>
      </c>
      <c r="C11" s="80" t="s">
        <v>98</v>
      </c>
      <c r="D11" s="80"/>
      <c r="E11" s="80" t="s">
        <v>99</v>
      </c>
      <c r="F11" s="80"/>
      <c r="G11"/>
      <c r="H11" s="81"/>
      <c r="I11" s="81"/>
    </row>
    <row r="12" spans="2:9" x14ac:dyDescent="0.3">
      <c r="B12" s="41">
        <v>1</v>
      </c>
      <c r="C12" s="79" t="s">
        <v>100</v>
      </c>
      <c r="D12" s="79"/>
      <c r="E12" s="70" t="s">
        <v>75</v>
      </c>
      <c r="F12" s="71"/>
      <c r="G12" s="42"/>
      <c r="H12" s="78" t="s">
        <v>199</v>
      </c>
      <c r="I12" s="78"/>
    </row>
    <row r="13" spans="2:9" x14ac:dyDescent="0.3">
      <c r="B13" s="41">
        <v>2</v>
      </c>
      <c r="C13" s="72" t="s">
        <v>41</v>
      </c>
      <c r="D13" s="72"/>
      <c r="E13" s="70" t="s">
        <v>75</v>
      </c>
      <c r="F13" s="71"/>
      <c r="G13" s="42"/>
      <c r="H13" s="78" t="s">
        <v>202</v>
      </c>
      <c r="I13" s="78"/>
    </row>
    <row r="14" spans="2:9" x14ac:dyDescent="0.3">
      <c r="B14" s="41">
        <v>3</v>
      </c>
      <c r="C14" s="72" t="s">
        <v>110</v>
      </c>
      <c r="D14" s="72"/>
      <c r="E14" s="70" t="s">
        <v>75</v>
      </c>
      <c r="F14" s="71"/>
      <c r="G14" s="42"/>
      <c r="H14" s="90" t="s">
        <v>208</v>
      </c>
      <c r="I14" s="90"/>
    </row>
    <row r="15" spans="2:9" x14ac:dyDescent="0.3">
      <c r="B15" s="41">
        <v>4</v>
      </c>
      <c r="C15" s="72" t="s">
        <v>111</v>
      </c>
      <c r="D15" s="72"/>
      <c r="E15" s="70" t="s">
        <v>75</v>
      </c>
      <c r="F15" s="71"/>
      <c r="G15" s="42"/>
      <c r="H15" s="77"/>
      <c r="I15" s="77"/>
    </row>
    <row r="16" spans="2:9" x14ac:dyDescent="0.3">
      <c r="B16" s="41">
        <v>5</v>
      </c>
      <c r="C16" s="72" t="s">
        <v>112</v>
      </c>
      <c r="D16" s="72"/>
      <c r="E16" s="70" t="s">
        <v>75</v>
      </c>
      <c r="F16" s="71"/>
      <c r="G16" s="42"/>
      <c r="H16" s="77"/>
      <c r="I16" s="77"/>
    </row>
    <row r="17" spans="2:9" x14ac:dyDescent="0.3">
      <c r="B17" s="41">
        <v>6</v>
      </c>
      <c r="C17" s="72" t="s">
        <v>161</v>
      </c>
      <c r="D17" s="72"/>
      <c r="E17" s="70" t="s">
        <v>75</v>
      </c>
      <c r="F17" s="71"/>
      <c r="G17" s="42"/>
      <c r="H17" s="77"/>
      <c r="I17" s="77"/>
    </row>
    <row r="18" spans="2:9" x14ac:dyDescent="0.3">
      <c r="B18" s="41">
        <v>7</v>
      </c>
      <c r="C18" s="72" t="s">
        <v>114</v>
      </c>
      <c r="D18" s="72"/>
      <c r="E18" s="70" t="s">
        <v>75</v>
      </c>
      <c r="F18" s="71"/>
      <c r="G18" s="42"/>
      <c r="H18" s="77"/>
      <c r="I18" s="77"/>
    </row>
    <row r="19" spans="2:9" x14ac:dyDescent="0.3">
      <c r="B19" s="41">
        <v>8</v>
      </c>
      <c r="C19" s="72" t="s">
        <v>41</v>
      </c>
      <c r="D19" s="72"/>
      <c r="E19" s="70" t="s">
        <v>75</v>
      </c>
      <c r="F19" s="71"/>
      <c r="G19" s="42"/>
      <c r="H19" s="77"/>
      <c r="I19" s="77"/>
    </row>
    <row r="20" spans="2:9" x14ac:dyDescent="0.3">
      <c r="B20" s="41">
        <v>9</v>
      </c>
      <c r="C20" s="72" t="s">
        <v>117</v>
      </c>
      <c r="D20" s="72"/>
      <c r="E20" s="70" t="s">
        <v>75</v>
      </c>
      <c r="F20" s="71"/>
      <c r="G20" s="42"/>
      <c r="H20" s="77"/>
      <c r="I20" s="77"/>
    </row>
    <row r="21" spans="2:9" x14ac:dyDescent="0.3">
      <c r="B21" s="41">
        <v>10</v>
      </c>
      <c r="C21" s="72" t="s">
        <v>162</v>
      </c>
      <c r="D21" s="72"/>
      <c r="E21" s="70" t="s">
        <v>75</v>
      </c>
      <c r="F21" s="71"/>
      <c r="G21" s="42"/>
      <c r="I21"/>
    </row>
    <row r="22" spans="2:9" x14ac:dyDescent="0.3">
      <c r="B22" s="41">
        <v>11</v>
      </c>
      <c r="C22" s="72" t="s">
        <v>86</v>
      </c>
      <c r="D22" s="72"/>
      <c r="E22" s="70" t="s">
        <v>75</v>
      </c>
      <c r="F22" s="71"/>
      <c r="G22" s="42"/>
    </row>
    <row r="23" spans="2:9" x14ac:dyDescent="0.3">
      <c r="B23" s="41">
        <v>12</v>
      </c>
      <c r="C23" s="69" t="s">
        <v>163</v>
      </c>
      <c r="D23" s="69"/>
      <c r="E23" s="70" t="s">
        <v>75</v>
      </c>
      <c r="F23" s="71"/>
      <c r="G23" s="42"/>
      <c r="H23"/>
      <c r="I23"/>
    </row>
    <row r="24" spans="2:9" x14ac:dyDescent="0.3">
      <c r="B24" s="41">
        <v>13</v>
      </c>
      <c r="C24" s="69" t="s">
        <v>135</v>
      </c>
      <c r="D24" s="69"/>
      <c r="E24" s="70" t="s">
        <v>75</v>
      </c>
      <c r="F24" s="71"/>
      <c r="G24" s="42"/>
      <c r="H24"/>
      <c r="I24"/>
    </row>
    <row r="25" spans="2:9" x14ac:dyDescent="0.3">
      <c r="B25" s="41">
        <v>14</v>
      </c>
      <c r="C25" s="69" t="s">
        <v>164</v>
      </c>
      <c r="D25" s="69"/>
      <c r="E25" s="70" t="s">
        <v>75</v>
      </c>
      <c r="F25" s="71"/>
      <c r="G25" s="42"/>
      <c r="H25"/>
      <c r="I25"/>
    </row>
    <row r="26" spans="2:9" x14ac:dyDescent="0.3">
      <c r="B26" s="41">
        <v>15</v>
      </c>
      <c r="C26" s="72" t="s">
        <v>86</v>
      </c>
      <c r="D26" s="72"/>
      <c r="E26" s="70" t="s">
        <v>75</v>
      </c>
      <c r="F26" s="71"/>
      <c r="G26" s="42"/>
      <c r="H26"/>
      <c r="I26"/>
    </row>
    <row r="27" spans="2:9" x14ac:dyDescent="0.3">
      <c r="B27" s="41">
        <v>16</v>
      </c>
      <c r="C27" s="72" t="s">
        <v>143</v>
      </c>
      <c r="D27" s="72"/>
      <c r="E27" s="70" t="s">
        <v>75</v>
      </c>
      <c r="F27" s="71"/>
      <c r="G27" s="42"/>
      <c r="H27"/>
      <c r="I27"/>
    </row>
    <row r="28" spans="2:9" x14ac:dyDescent="0.3">
      <c r="B28" s="41">
        <v>17</v>
      </c>
      <c r="C28" s="72" t="s">
        <v>124</v>
      </c>
      <c r="D28" s="72"/>
      <c r="E28" s="70" t="s">
        <v>75</v>
      </c>
      <c r="F28" s="71"/>
      <c r="G28" s="42"/>
    </row>
    <row r="29" spans="2:9" x14ac:dyDescent="0.3">
      <c r="B29" s="41">
        <v>18</v>
      </c>
      <c r="C29" s="72" t="s">
        <v>159</v>
      </c>
      <c r="D29" s="72"/>
      <c r="E29" s="70" t="s">
        <v>75</v>
      </c>
      <c r="F29" s="71"/>
      <c r="G29" s="42"/>
    </row>
    <row r="30" spans="2:9" x14ac:dyDescent="0.3">
      <c r="B30" s="41">
        <v>19</v>
      </c>
      <c r="C30" s="72" t="s">
        <v>116</v>
      </c>
      <c r="D30" s="72"/>
      <c r="E30" s="70" t="s">
        <v>75</v>
      </c>
      <c r="F30" s="71"/>
    </row>
    <row r="31" spans="2:9" x14ac:dyDescent="0.3">
      <c r="B31" s="41">
        <v>20</v>
      </c>
      <c r="C31" s="72" t="s">
        <v>115</v>
      </c>
      <c r="D31" s="72"/>
      <c r="E31" s="70" t="s">
        <v>75</v>
      </c>
      <c r="F31" s="71"/>
    </row>
    <row r="32" spans="2:9" x14ac:dyDescent="0.3">
      <c r="B32" s="41">
        <v>21</v>
      </c>
      <c r="C32" s="72" t="s">
        <v>101</v>
      </c>
      <c r="D32" s="72"/>
      <c r="E32" s="70" t="s">
        <v>75</v>
      </c>
      <c r="F32" s="71"/>
      <c r="G32"/>
      <c r="H32"/>
      <c r="I32"/>
    </row>
    <row r="33" spans="2:9" x14ac:dyDescent="0.3">
      <c r="B33" s="41">
        <v>22</v>
      </c>
      <c r="C33" s="72" t="s">
        <v>165</v>
      </c>
      <c r="D33" s="72"/>
      <c r="E33" s="70" t="s">
        <v>75</v>
      </c>
      <c r="F33" s="71"/>
      <c r="G33"/>
      <c r="H33"/>
      <c r="I33"/>
    </row>
    <row r="34" spans="2:9" x14ac:dyDescent="0.3">
      <c r="C34"/>
      <c r="D34"/>
      <c r="E34"/>
      <c r="F34"/>
      <c r="G34"/>
      <c r="H34"/>
      <c r="I34"/>
    </row>
    <row r="35" spans="2:9" x14ac:dyDescent="0.3">
      <c r="C35"/>
      <c r="D35"/>
      <c r="E35"/>
      <c r="F35"/>
      <c r="G35"/>
      <c r="H35"/>
      <c r="I35"/>
    </row>
  </sheetData>
  <mergeCells count="62"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C17:D17"/>
    <mergeCell ref="E17:F17"/>
    <mergeCell ref="H17:I17"/>
    <mergeCell ref="C22:D22"/>
    <mergeCell ref="E22:F22"/>
    <mergeCell ref="C18:D18"/>
    <mergeCell ref="E18:F18"/>
    <mergeCell ref="H18:I18"/>
    <mergeCell ref="C19:D19"/>
    <mergeCell ref="E19:F19"/>
    <mergeCell ref="H19:I19"/>
    <mergeCell ref="C20:D20"/>
    <mergeCell ref="E20:F20"/>
    <mergeCell ref="H20:I20"/>
    <mergeCell ref="C21:D21"/>
    <mergeCell ref="E21:F21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32:D32"/>
    <mergeCell ref="E32:F32"/>
    <mergeCell ref="C33:D33"/>
    <mergeCell ref="E33:F33"/>
    <mergeCell ref="C29:D29"/>
    <mergeCell ref="E29:F29"/>
    <mergeCell ref="C30:D30"/>
    <mergeCell ref="E30:F30"/>
    <mergeCell ref="C31:D31"/>
    <mergeCell ref="E31:F31"/>
  </mergeCells>
  <conditionalFormatting sqref="C32">
    <cfRule type="expression" dxfId="87" priority="7">
      <formula>C32&lt;&gt;""</formula>
    </cfRule>
  </conditionalFormatting>
  <conditionalFormatting sqref="C31">
    <cfRule type="expression" dxfId="86" priority="6">
      <formula>C31&lt;&gt;""</formula>
    </cfRule>
  </conditionalFormatting>
  <conditionalFormatting sqref="D7:I8">
    <cfRule type="expression" dxfId="85" priority="5">
      <formula>D7=""</formula>
    </cfRule>
  </conditionalFormatting>
  <conditionalFormatting sqref="D5">
    <cfRule type="expression" dxfId="84" priority="4">
      <formula>D5=""</formula>
    </cfRule>
  </conditionalFormatting>
  <conditionalFormatting sqref="E5">
    <cfRule type="expression" dxfId="83" priority="3">
      <formula>E5=""</formula>
    </cfRule>
  </conditionalFormatting>
  <conditionalFormatting sqref="B5">
    <cfRule type="expression" dxfId="82" priority="1">
      <formula>B5=""</formula>
    </cfRule>
  </conditionalFormatting>
  <conditionalFormatting sqref="C5">
    <cfRule type="expression" dxfId="81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40"/>
  <sheetViews>
    <sheetView zoomScale="70" zoomScaleNormal="70" zoomScaleSheetLayoutView="85" workbookViewId="0">
      <selection activeCell="D9" sqref="D9"/>
    </sheetView>
  </sheetViews>
  <sheetFormatPr baseColWidth="10" defaultRowHeight="14.4" x14ac:dyDescent="0.3"/>
  <cols>
    <col min="1" max="1" width="4" customWidth="1"/>
    <col min="2" max="2" width="14.6640625" customWidth="1"/>
    <col min="3" max="6" width="14.6640625" style="36" customWidth="1"/>
    <col min="7" max="7" width="5.33203125" style="36" customWidth="1"/>
    <col min="8" max="8" width="17.33203125" style="36" customWidth="1"/>
    <col min="9" max="9" width="18.88671875" style="36" customWidth="1"/>
    <col min="10" max="10" width="11.88671875" customWidth="1"/>
    <col min="11" max="11" width="11.44140625" customWidth="1"/>
  </cols>
  <sheetData>
    <row r="2" spans="2:9" ht="22.2" x14ac:dyDescent="0.3">
      <c r="B2" s="82" t="str">
        <f>"DETALLE DEL SERVICIO ("&amp;B5&amp;" - "&amp;C5&amp;")"</f>
        <v>DETALLE DEL SERVICIO (F - Regreso)</v>
      </c>
      <c r="C2" s="82"/>
      <c r="D2" s="82"/>
      <c r="E2" s="82"/>
      <c r="F2" s="82"/>
      <c r="G2" s="82"/>
      <c r="H2" s="82"/>
      <c r="I2" s="82"/>
    </row>
    <row r="3" spans="2:9" ht="9" customHeight="1" x14ac:dyDescent="0.3">
      <c r="B3" s="36"/>
    </row>
    <row r="4" spans="2:9" x14ac:dyDescent="0.3">
      <c r="B4" s="37" t="s">
        <v>1</v>
      </c>
      <c r="C4" s="37" t="s">
        <v>2</v>
      </c>
      <c r="D4" s="37" t="s">
        <v>3</v>
      </c>
      <c r="E4" s="37" t="s">
        <v>4</v>
      </c>
      <c r="H4"/>
      <c r="I4"/>
    </row>
    <row r="5" spans="2:9" x14ac:dyDescent="0.3">
      <c r="B5" s="30" t="str">
        <f>'Operador UN177'!B41</f>
        <v>F</v>
      </c>
      <c r="C5" s="30" t="str">
        <f>'Operador UN177'!C41</f>
        <v>Regreso</v>
      </c>
      <c r="D5" s="30" t="str">
        <f>'Operador UN177'!E41</f>
        <v>Tupac</v>
      </c>
      <c r="E5" s="30" t="str">
        <f>'Operador UN177'!G41</f>
        <v>Granaderos</v>
      </c>
      <c r="H5"/>
      <c r="I5"/>
    </row>
    <row r="6" spans="2:9" ht="7.5" customHeight="1" x14ac:dyDescent="0.3">
      <c r="B6" s="39"/>
    </row>
    <row r="7" spans="2:9" x14ac:dyDescent="0.3">
      <c r="B7" s="83" t="s">
        <v>93</v>
      </c>
      <c r="C7" s="83"/>
      <c r="D7" s="54" t="str">
        <f>'Operador UN177'!E41</f>
        <v>Tupac</v>
      </c>
      <c r="E7" s="54"/>
      <c r="F7" s="54"/>
      <c r="G7" s="54"/>
      <c r="H7" s="54"/>
      <c r="I7" s="54"/>
    </row>
    <row r="8" spans="2:9" x14ac:dyDescent="0.3">
      <c r="B8" s="83" t="s">
        <v>94</v>
      </c>
      <c r="C8" s="83"/>
      <c r="D8" s="54" t="str">
        <f>'Operador UN177'!G41</f>
        <v>Granaderos</v>
      </c>
      <c r="E8" s="54"/>
      <c r="F8" s="54"/>
      <c r="G8" s="54"/>
      <c r="H8" s="54"/>
      <c r="I8" s="54"/>
    </row>
    <row r="9" spans="2:9" ht="15" customHeight="1" x14ac:dyDescent="0.3"/>
    <row r="10" spans="2:9" x14ac:dyDescent="0.3">
      <c r="B10" s="80" t="s">
        <v>95</v>
      </c>
      <c r="C10" s="80"/>
      <c r="D10" s="80"/>
      <c r="E10" s="80"/>
      <c r="F10" s="80"/>
      <c r="G10"/>
      <c r="H10" s="81" t="s">
        <v>96</v>
      </c>
      <c r="I10" s="81"/>
    </row>
    <row r="11" spans="2:9" x14ac:dyDescent="0.3">
      <c r="B11" s="40" t="s">
        <v>97</v>
      </c>
      <c r="C11" s="80" t="s">
        <v>98</v>
      </c>
      <c r="D11" s="80"/>
      <c r="E11" s="80" t="s">
        <v>99</v>
      </c>
      <c r="F11" s="80"/>
      <c r="G11"/>
      <c r="H11" s="81"/>
      <c r="I11" s="81"/>
    </row>
    <row r="12" spans="2:9" x14ac:dyDescent="0.3">
      <c r="B12" s="41">
        <v>1</v>
      </c>
      <c r="C12" s="75" t="s">
        <v>166</v>
      </c>
      <c r="D12" s="76"/>
      <c r="E12" s="70" t="s">
        <v>75</v>
      </c>
      <c r="F12" s="71"/>
      <c r="G12" s="42"/>
      <c r="H12" s="78" t="s">
        <v>202</v>
      </c>
      <c r="I12" s="78"/>
    </row>
    <row r="13" spans="2:9" x14ac:dyDescent="0.3">
      <c r="B13" s="41">
        <v>2</v>
      </c>
      <c r="C13" s="75" t="s">
        <v>167</v>
      </c>
      <c r="D13" s="76"/>
      <c r="E13" s="70" t="s">
        <v>75</v>
      </c>
      <c r="F13" s="71"/>
      <c r="G13" s="42"/>
      <c r="H13" s="78" t="s">
        <v>199</v>
      </c>
      <c r="I13" s="78"/>
    </row>
    <row r="14" spans="2:9" x14ac:dyDescent="0.3">
      <c r="B14" s="41">
        <v>3</v>
      </c>
      <c r="C14" s="75" t="s">
        <v>101</v>
      </c>
      <c r="D14" s="76"/>
      <c r="E14" s="70" t="s">
        <v>75</v>
      </c>
      <c r="F14" s="71"/>
      <c r="G14" s="42"/>
      <c r="H14" s="78" t="s">
        <v>207</v>
      </c>
      <c r="I14" s="78"/>
    </row>
    <row r="15" spans="2:9" x14ac:dyDescent="0.3">
      <c r="B15" s="41">
        <v>4</v>
      </c>
      <c r="C15" s="75" t="s">
        <v>115</v>
      </c>
      <c r="D15" s="76"/>
      <c r="E15" s="70" t="s">
        <v>75</v>
      </c>
      <c r="F15" s="71"/>
      <c r="G15" s="42"/>
      <c r="H15" s="77"/>
      <c r="I15" s="77"/>
    </row>
    <row r="16" spans="2:9" x14ac:dyDescent="0.3">
      <c r="B16" s="41">
        <v>5</v>
      </c>
      <c r="C16" s="75" t="s">
        <v>116</v>
      </c>
      <c r="D16" s="76"/>
      <c r="E16" s="70" t="s">
        <v>75</v>
      </c>
      <c r="F16" s="71"/>
      <c r="G16" s="42"/>
      <c r="H16" s="77"/>
      <c r="I16" s="77"/>
    </row>
    <row r="17" spans="2:9" x14ac:dyDescent="0.3">
      <c r="B17" s="41">
        <v>6</v>
      </c>
      <c r="C17" s="75" t="s">
        <v>159</v>
      </c>
      <c r="D17" s="76"/>
      <c r="E17" s="70" t="s">
        <v>75</v>
      </c>
      <c r="F17" s="71"/>
      <c r="G17" s="42"/>
      <c r="H17" s="77"/>
      <c r="I17" s="77"/>
    </row>
    <row r="18" spans="2:9" x14ac:dyDescent="0.3">
      <c r="B18" s="41">
        <v>7</v>
      </c>
      <c r="C18" s="75" t="s">
        <v>144</v>
      </c>
      <c r="D18" s="76"/>
      <c r="E18" s="70" t="s">
        <v>75</v>
      </c>
      <c r="F18" s="71"/>
      <c r="G18" s="42"/>
      <c r="H18" s="77"/>
      <c r="I18" s="77"/>
    </row>
    <row r="19" spans="2:9" x14ac:dyDescent="0.3">
      <c r="B19" s="41">
        <v>8</v>
      </c>
      <c r="C19" s="75" t="s">
        <v>147</v>
      </c>
      <c r="D19" s="76"/>
      <c r="E19" s="70" t="s">
        <v>75</v>
      </c>
      <c r="F19" s="71"/>
      <c r="G19" s="42"/>
      <c r="H19" s="77"/>
      <c r="I19" s="77"/>
    </row>
    <row r="20" spans="2:9" x14ac:dyDescent="0.3">
      <c r="B20" s="41">
        <v>9</v>
      </c>
      <c r="C20" s="75" t="s">
        <v>125</v>
      </c>
      <c r="D20" s="76"/>
      <c r="E20" s="70" t="s">
        <v>75</v>
      </c>
      <c r="F20" s="71"/>
      <c r="G20" s="42"/>
      <c r="H20" s="77"/>
      <c r="I20" s="77"/>
    </row>
    <row r="21" spans="2:9" x14ac:dyDescent="0.3">
      <c r="B21" s="41">
        <v>10</v>
      </c>
      <c r="C21" s="75" t="s">
        <v>41</v>
      </c>
      <c r="D21" s="76"/>
      <c r="E21" s="70" t="s">
        <v>75</v>
      </c>
      <c r="F21" s="71"/>
      <c r="G21" s="42"/>
      <c r="I21"/>
    </row>
    <row r="22" spans="2:9" x14ac:dyDescent="0.3">
      <c r="B22" s="41">
        <v>11</v>
      </c>
      <c r="C22" s="75" t="s">
        <v>168</v>
      </c>
      <c r="D22" s="76"/>
      <c r="E22" s="70" t="s">
        <v>75</v>
      </c>
      <c r="F22" s="71"/>
      <c r="G22" s="42"/>
    </row>
    <row r="23" spans="2:9" x14ac:dyDescent="0.3">
      <c r="B23" s="41">
        <v>12</v>
      </c>
      <c r="C23" s="75" t="s">
        <v>143</v>
      </c>
      <c r="D23" s="76"/>
      <c r="E23" s="70" t="s">
        <v>75</v>
      </c>
      <c r="F23" s="71"/>
      <c r="G23" s="42"/>
      <c r="H23"/>
      <c r="I23"/>
    </row>
    <row r="24" spans="2:9" x14ac:dyDescent="0.3">
      <c r="B24" s="41">
        <v>13</v>
      </c>
      <c r="C24" s="75" t="s">
        <v>86</v>
      </c>
      <c r="D24" s="76"/>
      <c r="E24" s="70" t="s">
        <v>75</v>
      </c>
      <c r="F24" s="71"/>
      <c r="G24" s="42"/>
      <c r="H24"/>
      <c r="I24"/>
    </row>
    <row r="25" spans="2:9" x14ac:dyDescent="0.3">
      <c r="B25" s="41">
        <v>14</v>
      </c>
      <c r="C25" s="73" t="s">
        <v>164</v>
      </c>
      <c r="D25" s="74"/>
      <c r="E25" s="70" t="s">
        <v>75</v>
      </c>
      <c r="F25" s="71"/>
      <c r="G25" s="42"/>
      <c r="H25"/>
      <c r="I25"/>
    </row>
    <row r="26" spans="2:9" x14ac:dyDescent="0.3">
      <c r="B26" s="41">
        <v>15</v>
      </c>
      <c r="C26" s="73" t="s">
        <v>135</v>
      </c>
      <c r="D26" s="74"/>
      <c r="E26" s="70" t="s">
        <v>75</v>
      </c>
      <c r="F26" s="71"/>
      <c r="G26" s="42"/>
      <c r="H26"/>
      <c r="I26"/>
    </row>
    <row r="27" spans="2:9" x14ac:dyDescent="0.3">
      <c r="B27" s="41">
        <v>16</v>
      </c>
      <c r="C27" s="73" t="s">
        <v>163</v>
      </c>
      <c r="D27" s="74"/>
      <c r="E27" s="70" t="s">
        <v>75</v>
      </c>
      <c r="F27" s="71"/>
      <c r="G27" s="42"/>
      <c r="H27"/>
      <c r="I27"/>
    </row>
    <row r="28" spans="2:9" x14ac:dyDescent="0.3">
      <c r="B28" s="41">
        <v>17</v>
      </c>
      <c r="C28" s="73" t="s">
        <v>86</v>
      </c>
      <c r="D28" s="74"/>
      <c r="E28" s="70" t="s">
        <v>75</v>
      </c>
      <c r="F28" s="71"/>
      <c r="G28" s="42"/>
    </row>
    <row r="29" spans="2:9" x14ac:dyDescent="0.3">
      <c r="B29" s="41">
        <v>18</v>
      </c>
      <c r="C29" s="75" t="s">
        <v>162</v>
      </c>
      <c r="D29" s="76"/>
      <c r="E29" s="70" t="s">
        <v>75</v>
      </c>
      <c r="F29" s="71"/>
      <c r="G29" s="42"/>
    </row>
    <row r="30" spans="2:9" x14ac:dyDescent="0.3">
      <c r="B30" s="41">
        <v>19</v>
      </c>
      <c r="C30" s="75" t="s">
        <v>117</v>
      </c>
      <c r="D30" s="76"/>
      <c r="E30" s="70" t="s">
        <v>75</v>
      </c>
      <c r="F30" s="71"/>
    </row>
    <row r="31" spans="2:9" x14ac:dyDescent="0.3">
      <c r="B31" s="41">
        <v>20</v>
      </c>
      <c r="C31" s="75" t="s">
        <v>41</v>
      </c>
      <c r="D31" s="76"/>
      <c r="E31" s="70" t="s">
        <v>75</v>
      </c>
      <c r="F31" s="71"/>
    </row>
    <row r="32" spans="2:9" x14ac:dyDescent="0.3">
      <c r="B32" s="41">
        <v>21</v>
      </c>
      <c r="C32" s="72" t="s">
        <v>112</v>
      </c>
      <c r="D32" s="72"/>
      <c r="E32" s="70" t="s">
        <v>75</v>
      </c>
      <c r="F32" s="71"/>
      <c r="G32"/>
      <c r="H32"/>
      <c r="I32"/>
    </row>
    <row r="33" spans="2:9" x14ac:dyDescent="0.3">
      <c r="B33" s="41">
        <v>22</v>
      </c>
      <c r="C33" s="72" t="s">
        <v>169</v>
      </c>
      <c r="D33" s="72"/>
      <c r="E33" s="70" t="s">
        <v>75</v>
      </c>
      <c r="F33" s="71"/>
      <c r="G33"/>
      <c r="H33"/>
      <c r="I33"/>
    </row>
    <row r="34" spans="2:9" x14ac:dyDescent="0.3">
      <c r="B34" s="41">
        <v>23</v>
      </c>
      <c r="C34" s="72" t="s">
        <v>114</v>
      </c>
      <c r="D34" s="72"/>
      <c r="E34" s="70" t="s">
        <v>75</v>
      </c>
      <c r="F34" s="71"/>
      <c r="G34"/>
      <c r="H34"/>
      <c r="I34"/>
    </row>
    <row r="35" spans="2:9" x14ac:dyDescent="0.3">
      <c r="B35" s="41">
        <v>24</v>
      </c>
      <c r="C35" s="72" t="s">
        <v>161</v>
      </c>
      <c r="D35" s="72"/>
      <c r="E35" s="70" t="s">
        <v>75</v>
      </c>
      <c r="F35" s="71"/>
      <c r="G35"/>
      <c r="H35"/>
      <c r="I35"/>
    </row>
    <row r="36" spans="2:9" x14ac:dyDescent="0.3">
      <c r="B36" s="41">
        <v>25</v>
      </c>
      <c r="C36" s="72" t="s">
        <v>112</v>
      </c>
      <c r="D36" s="72"/>
      <c r="E36" s="70" t="s">
        <v>75</v>
      </c>
      <c r="F36" s="71"/>
    </row>
    <row r="37" spans="2:9" x14ac:dyDescent="0.3">
      <c r="B37" s="41">
        <v>26</v>
      </c>
      <c r="C37" s="72" t="s">
        <v>111</v>
      </c>
      <c r="D37" s="72"/>
      <c r="E37" s="70" t="s">
        <v>75</v>
      </c>
      <c r="F37" s="71"/>
    </row>
    <row r="38" spans="2:9" x14ac:dyDescent="0.3">
      <c r="B38" s="41">
        <v>27</v>
      </c>
      <c r="C38" s="72" t="s">
        <v>110</v>
      </c>
      <c r="D38" s="72"/>
      <c r="E38" s="70" t="s">
        <v>75</v>
      </c>
      <c r="F38" s="71"/>
    </row>
    <row r="39" spans="2:9" x14ac:dyDescent="0.3">
      <c r="B39" s="41">
        <v>28</v>
      </c>
      <c r="C39" s="72" t="s">
        <v>169</v>
      </c>
      <c r="D39" s="72"/>
      <c r="E39" s="70" t="s">
        <v>75</v>
      </c>
      <c r="F39" s="71"/>
    </row>
    <row r="40" spans="2:9" x14ac:dyDescent="0.3">
      <c r="B40" s="41">
        <v>29</v>
      </c>
      <c r="C40" s="79" t="s">
        <v>100</v>
      </c>
      <c r="D40" s="79"/>
      <c r="E40" s="70" t="s">
        <v>75</v>
      </c>
      <c r="F40" s="71"/>
    </row>
  </sheetData>
  <mergeCells count="76"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C17:D17"/>
    <mergeCell ref="E17:F17"/>
    <mergeCell ref="H17:I17"/>
    <mergeCell ref="C22:D22"/>
    <mergeCell ref="E22:F22"/>
    <mergeCell ref="C18:D18"/>
    <mergeCell ref="E18:F18"/>
    <mergeCell ref="H18:I18"/>
    <mergeCell ref="C19:D19"/>
    <mergeCell ref="E19:F19"/>
    <mergeCell ref="H19:I19"/>
    <mergeCell ref="C20:D20"/>
    <mergeCell ref="E20:F20"/>
    <mergeCell ref="H20:I20"/>
    <mergeCell ref="C21:D21"/>
    <mergeCell ref="E21:F21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  <mergeCell ref="C39:D39"/>
    <mergeCell ref="E39:F39"/>
    <mergeCell ref="C40:D40"/>
    <mergeCell ref="E40:F40"/>
  </mergeCells>
  <conditionalFormatting sqref="D7:I8">
    <cfRule type="expression" dxfId="80" priority="7">
      <formula>D7=""</formula>
    </cfRule>
  </conditionalFormatting>
  <conditionalFormatting sqref="D5">
    <cfRule type="expression" dxfId="79" priority="6">
      <formula>D5=""</formula>
    </cfRule>
  </conditionalFormatting>
  <conditionalFormatting sqref="E5">
    <cfRule type="expression" dxfId="78" priority="5">
      <formula>E5=""</formula>
    </cfRule>
  </conditionalFormatting>
  <conditionalFormatting sqref="B5">
    <cfRule type="expression" dxfId="77" priority="3">
      <formula>B5=""</formula>
    </cfRule>
  </conditionalFormatting>
  <conditionalFormatting sqref="C5">
    <cfRule type="expression" dxfId="76" priority="4">
      <formula>C5=""</formula>
    </cfRule>
  </conditionalFormatting>
  <conditionalFormatting sqref="C31">
    <cfRule type="expression" dxfId="75" priority="2">
      <formula>C31&lt;&gt;""</formula>
    </cfRule>
  </conditionalFormatting>
  <conditionalFormatting sqref="C30">
    <cfRule type="expression" dxfId="74" priority="1">
      <formula>C30&lt;&gt;""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3" orientation="landscape" r:id="rId1"/>
  <headerFooter>
    <oddHeader>&amp;C&amp;F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41"/>
  <sheetViews>
    <sheetView zoomScale="70" zoomScaleNormal="70" zoomScaleSheetLayoutView="85" workbookViewId="0">
      <selection activeCell="D9" sqref="D9"/>
    </sheetView>
  </sheetViews>
  <sheetFormatPr baseColWidth="10" defaultRowHeight="14.4" x14ac:dyDescent="0.3"/>
  <cols>
    <col min="1" max="1" width="4" customWidth="1"/>
    <col min="2" max="2" width="14.6640625" customWidth="1"/>
    <col min="3" max="6" width="14.6640625" style="36" customWidth="1"/>
    <col min="7" max="7" width="5.33203125" style="36" customWidth="1"/>
    <col min="8" max="8" width="17.33203125" style="36" customWidth="1"/>
    <col min="9" max="9" width="18.88671875" style="36" customWidth="1"/>
    <col min="10" max="10" width="11.88671875" customWidth="1"/>
    <col min="11" max="11" width="11.44140625" customWidth="1"/>
  </cols>
  <sheetData>
    <row r="2" spans="2:9" ht="22.2" x14ac:dyDescent="0.3">
      <c r="B2" s="82" t="str">
        <f>"DETALLE DEL SERVICIO ("&amp;B5&amp;" - "&amp;C5&amp;")"</f>
        <v>DETALLE DEL SERVICIO (Z - Ida)</v>
      </c>
      <c r="C2" s="82"/>
      <c r="D2" s="82"/>
      <c r="E2" s="82"/>
      <c r="F2" s="82"/>
      <c r="G2" s="82"/>
      <c r="H2" s="82"/>
      <c r="I2" s="82"/>
    </row>
    <row r="3" spans="2:9" ht="9" customHeight="1" x14ac:dyDescent="0.3">
      <c r="B3" s="36"/>
    </row>
    <row r="4" spans="2:9" x14ac:dyDescent="0.3">
      <c r="B4" s="37" t="s">
        <v>1</v>
      </c>
      <c r="C4" s="37" t="s">
        <v>2</v>
      </c>
      <c r="D4" s="37" t="s">
        <v>3</v>
      </c>
      <c r="E4" s="37" t="s">
        <v>4</v>
      </c>
      <c r="H4"/>
      <c r="I4"/>
    </row>
    <row r="5" spans="2:9" x14ac:dyDescent="0.3">
      <c r="B5" s="30" t="str">
        <f>'Operador UN177'!B42</f>
        <v>Z</v>
      </c>
      <c r="C5" s="30" t="str">
        <f>'Operador UN177'!C42</f>
        <v>Ida</v>
      </c>
      <c r="D5" s="30" t="str">
        <f>'Operador UN177'!E42</f>
        <v>Granaderos</v>
      </c>
      <c r="E5" s="30" t="str">
        <f>'Operador UN177'!G42</f>
        <v>El Manzano</v>
      </c>
      <c r="H5"/>
      <c r="I5"/>
    </row>
    <row r="6" spans="2:9" ht="7.5" customHeight="1" x14ac:dyDescent="0.3">
      <c r="B6" s="39"/>
    </row>
    <row r="7" spans="2:9" x14ac:dyDescent="0.3">
      <c r="B7" s="83" t="s">
        <v>93</v>
      </c>
      <c r="C7" s="83"/>
      <c r="D7" s="54" t="str">
        <f>'Operador UN177'!E42</f>
        <v>Granaderos</v>
      </c>
      <c r="E7" s="54"/>
      <c r="F7" s="54"/>
      <c r="G7" s="54"/>
      <c r="H7" s="54"/>
      <c r="I7" s="54"/>
    </row>
    <row r="8" spans="2:9" x14ac:dyDescent="0.3">
      <c r="B8" s="83" t="s">
        <v>94</v>
      </c>
      <c r="C8" s="83"/>
      <c r="D8" s="54" t="str">
        <f>'Operador UN177'!G42</f>
        <v>El Manzano</v>
      </c>
      <c r="E8" s="54"/>
      <c r="F8" s="54"/>
      <c r="G8" s="54"/>
      <c r="H8" s="54"/>
      <c r="I8" s="54"/>
    </row>
    <row r="9" spans="2:9" ht="15" customHeight="1" x14ac:dyDescent="0.3"/>
    <row r="10" spans="2:9" x14ac:dyDescent="0.3">
      <c r="B10" s="80" t="s">
        <v>95</v>
      </c>
      <c r="C10" s="80"/>
      <c r="D10" s="80"/>
      <c r="E10" s="80"/>
      <c r="F10" s="80"/>
      <c r="G10"/>
      <c r="H10" s="81" t="s">
        <v>96</v>
      </c>
      <c r="I10" s="81"/>
    </row>
    <row r="11" spans="2:9" x14ac:dyDescent="0.3">
      <c r="B11" s="40" t="s">
        <v>97</v>
      </c>
      <c r="C11" s="80" t="s">
        <v>98</v>
      </c>
      <c r="D11" s="80"/>
      <c r="E11" s="80" t="s">
        <v>99</v>
      </c>
      <c r="F11" s="80"/>
      <c r="G11"/>
      <c r="H11" s="81"/>
      <c r="I11" s="81"/>
    </row>
    <row r="12" spans="2:9" x14ac:dyDescent="0.3">
      <c r="B12" s="41">
        <v>1</v>
      </c>
      <c r="C12" s="79" t="s">
        <v>100</v>
      </c>
      <c r="D12" s="79"/>
      <c r="E12" s="70" t="s">
        <v>75</v>
      </c>
      <c r="F12" s="71"/>
      <c r="G12" s="42"/>
      <c r="H12" s="78" t="s">
        <v>211</v>
      </c>
      <c r="I12" s="78"/>
    </row>
    <row r="13" spans="2:9" x14ac:dyDescent="0.3">
      <c r="B13" s="41">
        <v>2</v>
      </c>
      <c r="C13" s="75" t="s">
        <v>101</v>
      </c>
      <c r="D13" s="76"/>
      <c r="E13" s="70" t="s">
        <v>75</v>
      </c>
      <c r="F13" s="71"/>
      <c r="G13" s="42"/>
      <c r="H13" s="78" t="s">
        <v>210</v>
      </c>
      <c r="I13" s="78"/>
    </row>
    <row r="14" spans="2:9" x14ac:dyDescent="0.3">
      <c r="B14" s="41">
        <v>3</v>
      </c>
      <c r="C14" s="75" t="s">
        <v>102</v>
      </c>
      <c r="D14" s="76"/>
      <c r="E14" s="70" t="s">
        <v>75</v>
      </c>
      <c r="F14" s="71"/>
      <c r="G14" s="42"/>
      <c r="H14" s="78" t="s">
        <v>209</v>
      </c>
      <c r="I14" s="78"/>
    </row>
    <row r="15" spans="2:9" x14ac:dyDescent="0.3">
      <c r="B15" s="41">
        <v>4</v>
      </c>
      <c r="C15" s="75" t="s">
        <v>103</v>
      </c>
      <c r="D15" s="76"/>
      <c r="E15" s="70" t="s">
        <v>75</v>
      </c>
      <c r="F15" s="71"/>
      <c r="G15" s="42"/>
      <c r="H15" s="79" t="s">
        <v>213</v>
      </c>
      <c r="I15" s="79"/>
    </row>
    <row r="16" spans="2:9" x14ac:dyDescent="0.3">
      <c r="B16" s="41">
        <v>5</v>
      </c>
      <c r="C16" s="75" t="s">
        <v>104</v>
      </c>
      <c r="D16" s="76"/>
      <c r="E16" s="70" t="s">
        <v>75</v>
      </c>
      <c r="F16" s="71"/>
      <c r="G16" s="42"/>
      <c r="H16" s="79" t="s">
        <v>205</v>
      </c>
      <c r="I16" s="79"/>
    </row>
    <row r="17" spans="2:9" x14ac:dyDescent="0.3">
      <c r="B17" s="41">
        <v>6</v>
      </c>
      <c r="C17" s="75" t="s">
        <v>105</v>
      </c>
      <c r="D17" s="76"/>
      <c r="E17" s="70" t="s">
        <v>75</v>
      </c>
      <c r="F17" s="71"/>
      <c r="G17" s="42"/>
      <c r="H17" s="77"/>
      <c r="I17" s="77"/>
    </row>
    <row r="18" spans="2:9" x14ac:dyDescent="0.3">
      <c r="B18" s="41">
        <v>7</v>
      </c>
      <c r="C18" s="75" t="s">
        <v>171</v>
      </c>
      <c r="D18" s="76"/>
      <c r="E18" s="70" t="s">
        <v>75</v>
      </c>
      <c r="F18" s="71"/>
      <c r="G18" s="42"/>
      <c r="H18" s="77"/>
      <c r="I18" s="77"/>
    </row>
    <row r="19" spans="2:9" x14ac:dyDescent="0.3">
      <c r="B19" s="41">
        <v>8</v>
      </c>
      <c r="C19" s="75" t="s">
        <v>110</v>
      </c>
      <c r="D19" s="76"/>
      <c r="E19" s="70" t="s">
        <v>75</v>
      </c>
      <c r="F19" s="71"/>
      <c r="G19" s="42"/>
      <c r="H19" s="77"/>
      <c r="I19" s="77"/>
    </row>
    <row r="20" spans="2:9" x14ac:dyDescent="0.3">
      <c r="B20" s="41">
        <v>9</v>
      </c>
      <c r="C20" s="75" t="s">
        <v>41</v>
      </c>
      <c r="D20" s="76"/>
      <c r="E20" s="70" t="s">
        <v>75</v>
      </c>
      <c r="F20" s="71"/>
      <c r="G20" s="42"/>
      <c r="H20" s="77"/>
      <c r="I20" s="77"/>
    </row>
    <row r="21" spans="2:9" x14ac:dyDescent="0.3">
      <c r="B21" s="41">
        <v>10</v>
      </c>
      <c r="C21" s="75" t="s">
        <v>181</v>
      </c>
      <c r="D21" s="76"/>
      <c r="E21" s="70" t="s">
        <v>75</v>
      </c>
      <c r="F21" s="71"/>
      <c r="G21" s="42"/>
      <c r="I21"/>
    </row>
    <row r="22" spans="2:9" x14ac:dyDescent="0.3">
      <c r="B22" s="41">
        <v>11</v>
      </c>
      <c r="C22" s="75" t="s">
        <v>115</v>
      </c>
      <c r="D22" s="76"/>
      <c r="E22" s="70" t="s">
        <v>75</v>
      </c>
      <c r="F22" s="71"/>
      <c r="G22" s="42"/>
    </row>
    <row r="23" spans="2:9" x14ac:dyDescent="0.3">
      <c r="B23" s="41">
        <v>12</v>
      </c>
      <c r="C23" s="75" t="s">
        <v>116</v>
      </c>
      <c r="D23" s="76"/>
      <c r="E23" s="70" t="s">
        <v>75</v>
      </c>
      <c r="F23" s="71"/>
      <c r="G23" s="42"/>
      <c r="H23"/>
      <c r="I23"/>
    </row>
    <row r="24" spans="2:9" x14ac:dyDescent="0.3">
      <c r="B24" s="41">
        <v>13</v>
      </c>
      <c r="C24" s="75" t="s">
        <v>182</v>
      </c>
      <c r="D24" s="76"/>
      <c r="E24" s="70" t="s">
        <v>75</v>
      </c>
      <c r="F24" s="71"/>
      <c r="G24" s="42"/>
      <c r="H24"/>
      <c r="I24"/>
    </row>
    <row r="25" spans="2:9" x14ac:dyDescent="0.3">
      <c r="B25" s="41">
        <v>14</v>
      </c>
      <c r="C25" s="75" t="s">
        <v>183</v>
      </c>
      <c r="D25" s="76"/>
      <c r="E25" s="70" t="s">
        <v>75</v>
      </c>
      <c r="F25" s="71"/>
      <c r="G25" s="42"/>
      <c r="H25"/>
      <c r="I25"/>
    </row>
    <row r="26" spans="2:9" x14ac:dyDescent="0.3">
      <c r="B26" s="41">
        <v>15</v>
      </c>
      <c r="C26" s="73" t="s">
        <v>111</v>
      </c>
      <c r="D26" s="74"/>
      <c r="E26" s="70" t="s">
        <v>75</v>
      </c>
      <c r="F26" s="71"/>
      <c r="G26" s="42"/>
      <c r="H26"/>
      <c r="I26"/>
    </row>
    <row r="27" spans="2:9" x14ac:dyDescent="0.3">
      <c r="B27" s="41">
        <v>16</v>
      </c>
      <c r="C27" s="73" t="s">
        <v>112</v>
      </c>
      <c r="D27" s="74"/>
      <c r="E27" s="70" t="s">
        <v>75</v>
      </c>
      <c r="F27" s="71"/>
      <c r="G27" s="42"/>
      <c r="H27"/>
      <c r="I27"/>
    </row>
    <row r="28" spans="2:9" x14ac:dyDescent="0.3">
      <c r="B28" s="41">
        <v>17</v>
      </c>
      <c r="C28" s="73" t="s">
        <v>184</v>
      </c>
      <c r="D28" s="74"/>
      <c r="E28" s="70" t="s">
        <v>75</v>
      </c>
      <c r="F28" s="71"/>
      <c r="G28" s="42"/>
    </row>
    <row r="29" spans="2:9" x14ac:dyDescent="0.3">
      <c r="B29" s="41">
        <v>18</v>
      </c>
      <c r="C29" s="73" t="s">
        <v>183</v>
      </c>
      <c r="D29" s="74"/>
      <c r="E29" s="70" t="s">
        <v>75</v>
      </c>
      <c r="F29" s="71"/>
      <c r="G29" s="42"/>
    </row>
    <row r="30" spans="2:9" x14ac:dyDescent="0.3">
      <c r="B30" s="41">
        <v>19</v>
      </c>
      <c r="C30" s="75" t="s">
        <v>185</v>
      </c>
      <c r="D30" s="76"/>
      <c r="E30" s="70" t="s">
        <v>75</v>
      </c>
      <c r="F30" s="71"/>
    </row>
    <row r="31" spans="2:9" x14ac:dyDescent="0.3">
      <c r="B31" s="41">
        <v>20</v>
      </c>
      <c r="C31" s="69" t="s">
        <v>186</v>
      </c>
      <c r="D31" s="69"/>
      <c r="E31" s="70" t="s">
        <v>75</v>
      </c>
      <c r="F31" s="71"/>
    </row>
    <row r="32" spans="2:9" x14ac:dyDescent="0.3">
      <c r="B32" s="41">
        <v>21</v>
      </c>
      <c r="C32" s="72" t="s">
        <v>118</v>
      </c>
      <c r="D32" s="72"/>
      <c r="E32" s="70" t="s">
        <v>75</v>
      </c>
      <c r="F32" s="71"/>
      <c r="G32"/>
      <c r="H32"/>
      <c r="I32"/>
    </row>
    <row r="33" spans="2:9" x14ac:dyDescent="0.3">
      <c r="B33" s="41">
        <v>22</v>
      </c>
      <c r="C33" s="72" t="s">
        <v>187</v>
      </c>
      <c r="D33" s="72"/>
      <c r="E33" s="70" t="s">
        <v>75</v>
      </c>
      <c r="F33" s="71"/>
      <c r="G33"/>
      <c r="H33"/>
      <c r="I33"/>
    </row>
    <row r="34" spans="2:9" x14ac:dyDescent="0.3">
      <c r="B34" s="41">
        <v>23</v>
      </c>
      <c r="C34" s="72" t="s">
        <v>188</v>
      </c>
      <c r="D34" s="72"/>
      <c r="E34" s="70" t="s">
        <v>75</v>
      </c>
      <c r="F34" s="71"/>
      <c r="G34"/>
      <c r="H34"/>
      <c r="I34"/>
    </row>
    <row r="35" spans="2:9" x14ac:dyDescent="0.3">
      <c r="B35" s="41">
        <v>24</v>
      </c>
      <c r="C35" s="72" t="s">
        <v>117</v>
      </c>
      <c r="D35" s="72"/>
      <c r="E35" s="70" t="s">
        <v>75</v>
      </c>
      <c r="F35" s="71"/>
      <c r="G35"/>
      <c r="H35"/>
      <c r="I35"/>
    </row>
    <row r="36" spans="2:9" x14ac:dyDescent="0.3">
      <c r="B36" s="41">
        <v>25</v>
      </c>
      <c r="C36" s="72" t="s">
        <v>189</v>
      </c>
      <c r="D36" s="72"/>
      <c r="E36" s="70" t="s">
        <v>75</v>
      </c>
      <c r="F36" s="71"/>
    </row>
    <row r="37" spans="2:9" x14ac:dyDescent="0.3">
      <c r="B37" s="41">
        <v>26</v>
      </c>
      <c r="C37" s="72" t="s">
        <v>40</v>
      </c>
      <c r="D37" s="72"/>
      <c r="E37" s="70" t="s">
        <v>75</v>
      </c>
      <c r="F37" s="71"/>
    </row>
    <row r="38" spans="2:9" x14ac:dyDescent="0.3">
      <c r="B38" s="41">
        <v>27</v>
      </c>
      <c r="C38" s="69" t="s">
        <v>41</v>
      </c>
      <c r="D38" s="69"/>
      <c r="E38" s="70" t="s">
        <v>75</v>
      </c>
      <c r="F38" s="71"/>
    </row>
    <row r="39" spans="2:9" x14ac:dyDescent="0.3">
      <c r="B39" s="41">
        <v>28</v>
      </c>
      <c r="C39" s="69" t="s">
        <v>190</v>
      </c>
      <c r="D39" s="69"/>
      <c r="E39" s="70" t="s">
        <v>75</v>
      </c>
      <c r="F39" s="71"/>
    </row>
    <row r="40" spans="2:9" x14ac:dyDescent="0.3">
      <c r="B40" s="41">
        <v>29</v>
      </c>
      <c r="C40" s="69" t="s">
        <v>147</v>
      </c>
      <c r="D40" s="69"/>
      <c r="E40" s="70" t="s">
        <v>75</v>
      </c>
      <c r="F40" s="71"/>
    </row>
    <row r="41" spans="2:9" x14ac:dyDescent="0.3">
      <c r="B41" s="41">
        <v>30</v>
      </c>
      <c r="C41" s="69" t="s">
        <v>44</v>
      </c>
      <c r="D41" s="69"/>
      <c r="E41" s="70" t="s">
        <v>75</v>
      </c>
      <c r="F41" s="71"/>
    </row>
  </sheetData>
  <mergeCells count="78"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C17:D17"/>
    <mergeCell ref="E17:F17"/>
    <mergeCell ref="H17:I17"/>
    <mergeCell ref="C22:D22"/>
    <mergeCell ref="E22:F22"/>
    <mergeCell ref="C18:D18"/>
    <mergeCell ref="E18:F18"/>
    <mergeCell ref="H18:I18"/>
    <mergeCell ref="C19:D19"/>
    <mergeCell ref="E19:F19"/>
    <mergeCell ref="H19:I19"/>
    <mergeCell ref="C20:D20"/>
    <mergeCell ref="E20:F20"/>
    <mergeCell ref="H20:I20"/>
    <mergeCell ref="C21:D21"/>
    <mergeCell ref="E21:F21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41:D41"/>
    <mergeCell ref="E41:F41"/>
    <mergeCell ref="C38:D38"/>
    <mergeCell ref="E38:F38"/>
    <mergeCell ref="C39:D39"/>
    <mergeCell ref="E39:F39"/>
    <mergeCell ref="C40:D40"/>
    <mergeCell ref="E40:F40"/>
  </mergeCells>
  <conditionalFormatting sqref="D7:I8">
    <cfRule type="expression" dxfId="73" priority="7">
      <formula>D7=""</formula>
    </cfRule>
  </conditionalFormatting>
  <conditionalFormatting sqref="D5">
    <cfRule type="expression" dxfId="72" priority="6">
      <formula>D5=""</formula>
    </cfRule>
  </conditionalFormatting>
  <conditionalFormatting sqref="E5">
    <cfRule type="expression" dxfId="71" priority="5">
      <formula>E5=""</formula>
    </cfRule>
  </conditionalFormatting>
  <conditionalFormatting sqref="B5">
    <cfRule type="expression" dxfId="70" priority="3">
      <formula>B5=""</formula>
    </cfRule>
  </conditionalFormatting>
  <conditionalFormatting sqref="C5">
    <cfRule type="expression" dxfId="69" priority="4">
      <formula>C5=""</formula>
    </cfRule>
  </conditionalFormatting>
  <conditionalFormatting sqref="C31">
    <cfRule type="expression" dxfId="68" priority="2">
      <formula>C31&lt;&gt;""</formula>
    </cfRule>
  </conditionalFormatting>
  <conditionalFormatting sqref="C30">
    <cfRule type="expression" dxfId="67" priority="1">
      <formula>C30&lt;&gt;""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3" orientation="landscape" r:id="rId1"/>
  <headerFooter>
    <oddHeader>&amp;C&amp;F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42"/>
  <sheetViews>
    <sheetView zoomScale="70" zoomScaleNormal="70" zoomScaleSheetLayoutView="85" workbookViewId="0">
      <selection activeCell="D9" sqref="D9"/>
    </sheetView>
  </sheetViews>
  <sheetFormatPr baseColWidth="10" defaultRowHeight="14.4" x14ac:dyDescent="0.3"/>
  <cols>
    <col min="1" max="1" width="4" customWidth="1"/>
    <col min="2" max="2" width="14.6640625" customWidth="1"/>
    <col min="3" max="6" width="14.6640625" style="36" customWidth="1"/>
    <col min="7" max="7" width="5.33203125" style="36" customWidth="1"/>
    <col min="8" max="8" width="17.33203125" style="36" customWidth="1"/>
    <col min="9" max="9" width="18.88671875" style="36" customWidth="1"/>
    <col min="10" max="10" width="11.88671875" customWidth="1"/>
    <col min="11" max="11" width="11.44140625" customWidth="1"/>
  </cols>
  <sheetData>
    <row r="2" spans="2:9" ht="22.2" x14ac:dyDescent="0.3">
      <c r="B2" s="82" t="str">
        <f>"DETALLE DEL SERVICIO ("&amp;B5&amp;" - "&amp;C5&amp;")"</f>
        <v>DETALLE DEL SERVICIO (Z - Regreso)</v>
      </c>
      <c r="C2" s="82"/>
      <c r="D2" s="82"/>
      <c r="E2" s="82"/>
      <c r="F2" s="82"/>
      <c r="G2" s="82"/>
      <c r="H2" s="82"/>
      <c r="I2" s="82"/>
    </row>
    <row r="3" spans="2:9" ht="9" customHeight="1" x14ac:dyDescent="0.3">
      <c r="B3" s="36"/>
    </row>
    <row r="4" spans="2:9" x14ac:dyDescent="0.3">
      <c r="B4" s="37" t="s">
        <v>1</v>
      </c>
      <c r="C4" s="37" t="s">
        <v>2</v>
      </c>
      <c r="D4" s="37" t="s">
        <v>3</v>
      </c>
      <c r="E4" s="37" t="s">
        <v>4</v>
      </c>
      <c r="H4"/>
      <c r="I4"/>
    </row>
    <row r="5" spans="2:9" x14ac:dyDescent="0.3">
      <c r="B5" s="30" t="str">
        <f>'Operador UN177'!B43</f>
        <v>Z</v>
      </c>
      <c r="C5" s="30" t="str">
        <f>'Operador UN177'!C43</f>
        <v>Regreso</v>
      </c>
      <c r="D5" s="30" t="str">
        <f>'Operador UN177'!E43</f>
        <v>El Manzano</v>
      </c>
      <c r="E5" s="30" t="str">
        <f>'Operador UN177'!G43</f>
        <v>Granaderos</v>
      </c>
      <c r="H5"/>
      <c r="I5"/>
    </row>
    <row r="6" spans="2:9" ht="7.5" customHeight="1" x14ac:dyDescent="0.3">
      <c r="B6" s="39"/>
    </row>
    <row r="7" spans="2:9" x14ac:dyDescent="0.3">
      <c r="B7" s="83" t="s">
        <v>93</v>
      </c>
      <c r="C7" s="83"/>
      <c r="D7" s="54" t="str">
        <f>'Operador UN177'!E43</f>
        <v>El Manzano</v>
      </c>
      <c r="E7" s="54"/>
      <c r="F7" s="54"/>
      <c r="G7" s="54"/>
      <c r="H7" s="54"/>
      <c r="I7" s="54"/>
    </row>
    <row r="8" spans="2:9" x14ac:dyDescent="0.3">
      <c r="B8" s="83" t="s">
        <v>94</v>
      </c>
      <c r="C8" s="83"/>
      <c r="D8" s="54" t="str">
        <f>'Operador UN177'!G43</f>
        <v>Granaderos</v>
      </c>
      <c r="E8" s="54"/>
      <c r="F8" s="54"/>
      <c r="G8" s="54"/>
      <c r="H8" s="54"/>
      <c r="I8" s="54"/>
    </row>
    <row r="9" spans="2:9" ht="15" customHeight="1" x14ac:dyDescent="0.3"/>
    <row r="10" spans="2:9" x14ac:dyDescent="0.3">
      <c r="B10" s="80" t="s">
        <v>95</v>
      </c>
      <c r="C10" s="80"/>
      <c r="D10" s="80"/>
      <c r="E10" s="80"/>
      <c r="F10" s="80"/>
      <c r="G10"/>
      <c r="H10" s="81" t="s">
        <v>96</v>
      </c>
      <c r="I10" s="81"/>
    </row>
    <row r="11" spans="2:9" x14ac:dyDescent="0.3">
      <c r="B11" s="40" t="s">
        <v>97</v>
      </c>
      <c r="C11" s="80" t="s">
        <v>98</v>
      </c>
      <c r="D11" s="80"/>
      <c r="E11" s="80" t="s">
        <v>99</v>
      </c>
      <c r="F11" s="80"/>
      <c r="G11"/>
      <c r="H11" s="81"/>
      <c r="I11" s="81"/>
    </row>
    <row r="12" spans="2:9" x14ac:dyDescent="0.3">
      <c r="B12" s="41">
        <v>1</v>
      </c>
      <c r="C12" s="75" t="s">
        <v>191</v>
      </c>
      <c r="D12" s="76"/>
      <c r="E12" s="70" t="s">
        <v>75</v>
      </c>
      <c r="F12" s="71"/>
      <c r="G12" s="42"/>
      <c r="H12" s="78" t="s">
        <v>209</v>
      </c>
      <c r="I12" s="78"/>
    </row>
    <row r="13" spans="2:9" x14ac:dyDescent="0.3">
      <c r="B13" s="41">
        <v>2</v>
      </c>
      <c r="C13" s="75" t="s">
        <v>159</v>
      </c>
      <c r="D13" s="76"/>
      <c r="E13" s="70" t="s">
        <v>75</v>
      </c>
      <c r="F13" s="71"/>
      <c r="G13" s="42"/>
      <c r="H13" s="78" t="s">
        <v>210</v>
      </c>
      <c r="I13" s="78"/>
    </row>
    <row r="14" spans="2:9" x14ac:dyDescent="0.3">
      <c r="B14" s="41">
        <v>3</v>
      </c>
      <c r="C14" s="75" t="s">
        <v>144</v>
      </c>
      <c r="D14" s="76"/>
      <c r="E14" s="70" t="s">
        <v>75</v>
      </c>
      <c r="F14" s="71"/>
      <c r="G14" s="42"/>
      <c r="H14" s="78" t="s">
        <v>211</v>
      </c>
      <c r="I14" s="78"/>
    </row>
    <row r="15" spans="2:9" x14ac:dyDescent="0.3">
      <c r="B15" s="41">
        <v>4</v>
      </c>
      <c r="C15" s="75" t="s">
        <v>41</v>
      </c>
      <c r="D15" s="76"/>
      <c r="E15" s="70" t="s">
        <v>75</v>
      </c>
      <c r="F15" s="71"/>
      <c r="G15" s="42"/>
      <c r="H15" s="79" t="s">
        <v>212</v>
      </c>
      <c r="I15" s="79"/>
    </row>
    <row r="16" spans="2:9" x14ac:dyDescent="0.3">
      <c r="B16" s="41">
        <v>5</v>
      </c>
      <c r="C16" s="75" t="s">
        <v>40</v>
      </c>
      <c r="D16" s="76"/>
      <c r="E16" s="70" t="s">
        <v>75</v>
      </c>
      <c r="F16" s="71"/>
      <c r="G16" s="42"/>
      <c r="H16" s="79" t="s">
        <v>197</v>
      </c>
      <c r="I16" s="79"/>
    </row>
    <row r="17" spans="2:9" x14ac:dyDescent="0.3">
      <c r="B17" s="41">
        <v>6</v>
      </c>
      <c r="C17" s="75" t="s">
        <v>189</v>
      </c>
      <c r="D17" s="76"/>
      <c r="E17" s="70" t="s">
        <v>75</v>
      </c>
      <c r="F17" s="71"/>
      <c r="G17" s="42"/>
      <c r="H17" s="77"/>
      <c r="I17" s="77"/>
    </row>
    <row r="18" spans="2:9" x14ac:dyDescent="0.3">
      <c r="B18" s="41">
        <v>7</v>
      </c>
      <c r="C18" s="75" t="s">
        <v>117</v>
      </c>
      <c r="D18" s="76"/>
      <c r="E18" s="70" t="s">
        <v>75</v>
      </c>
      <c r="F18" s="71"/>
      <c r="G18" s="42"/>
      <c r="H18" s="77"/>
      <c r="I18" s="77"/>
    </row>
    <row r="19" spans="2:9" x14ac:dyDescent="0.3">
      <c r="B19" s="41">
        <v>8</v>
      </c>
      <c r="C19" s="75" t="s">
        <v>188</v>
      </c>
      <c r="D19" s="76"/>
      <c r="E19" s="70" t="s">
        <v>75</v>
      </c>
      <c r="F19" s="71"/>
      <c r="G19" s="42"/>
      <c r="H19" s="77"/>
      <c r="I19" s="77"/>
    </row>
    <row r="20" spans="2:9" x14ac:dyDescent="0.3">
      <c r="B20" s="41">
        <v>9</v>
      </c>
      <c r="C20" s="75" t="s">
        <v>187</v>
      </c>
      <c r="D20" s="76"/>
      <c r="E20" s="70" t="s">
        <v>75</v>
      </c>
      <c r="F20" s="71"/>
      <c r="G20" s="42"/>
      <c r="H20" s="77"/>
      <c r="I20" s="77"/>
    </row>
    <row r="21" spans="2:9" x14ac:dyDescent="0.3">
      <c r="B21" s="41">
        <v>10</v>
      </c>
      <c r="C21" s="75" t="s">
        <v>118</v>
      </c>
      <c r="D21" s="76"/>
      <c r="E21" s="70" t="s">
        <v>75</v>
      </c>
      <c r="F21" s="71"/>
      <c r="G21" s="42"/>
      <c r="I21"/>
    </row>
    <row r="22" spans="2:9" x14ac:dyDescent="0.3">
      <c r="B22" s="41">
        <v>11</v>
      </c>
      <c r="C22" s="73" t="s">
        <v>186</v>
      </c>
      <c r="D22" s="74"/>
      <c r="E22" s="70" t="s">
        <v>75</v>
      </c>
      <c r="F22" s="71"/>
      <c r="G22" s="42"/>
    </row>
    <row r="23" spans="2:9" x14ac:dyDescent="0.3">
      <c r="B23" s="41">
        <v>12</v>
      </c>
      <c r="C23" s="75" t="s">
        <v>185</v>
      </c>
      <c r="D23" s="76"/>
      <c r="E23" s="70" t="s">
        <v>75</v>
      </c>
      <c r="F23" s="71"/>
      <c r="G23" s="42"/>
      <c r="H23"/>
      <c r="I23"/>
    </row>
    <row r="24" spans="2:9" x14ac:dyDescent="0.3">
      <c r="B24" s="41">
        <v>13</v>
      </c>
      <c r="C24" s="75" t="s">
        <v>183</v>
      </c>
      <c r="D24" s="76"/>
      <c r="E24" s="70" t="s">
        <v>75</v>
      </c>
      <c r="F24" s="71"/>
      <c r="G24" s="42"/>
      <c r="H24"/>
      <c r="I24"/>
    </row>
    <row r="25" spans="2:9" x14ac:dyDescent="0.3">
      <c r="B25" s="41">
        <v>14</v>
      </c>
      <c r="C25" s="73" t="s">
        <v>184</v>
      </c>
      <c r="D25" s="74"/>
      <c r="E25" s="70" t="s">
        <v>75</v>
      </c>
      <c r="F25" s="71"/>
      <c r="G25" s="42"/>
      <c r="H25"/>
      <c r="I25"/>
    </row>
    <row r="26" spans="2:9" x14ac:dyDescent="0.3">
      <c r="B26" s="41">
        <v>15</v>
      </c>
      <c r="C26" s="73" t="s">
        <v>112</v>
      </c>
      <c r="D26" s="74"/>
      <c r="E26" s="70" t="s">
        <v>75</v>
      </c>
      <c r="F26" s="71"/>
      <c r="G26" s="42"/>
      <c r="H26"/>
      <c r="I26"/>
    </row>
    <row r="27" spans="2:9" x14ac:dyDescent="0.3">
      <c r="B27" s="41">
        <v>16</v>
      </c>
      <c r="C27" s="73" t="s">
        <v>111</v>
      </c>
      <c r="D27" s="74"/>
      <c r="E27" s="70" t="s">
        <v>75</v>
      </c>
      <c r="F27" s="71"/>
      <c r="G27" s="42"/>
      <c r="H27"/>
      <c r="I27"/>
    </row>
    <row r="28" spans="2:9" x14ac:dyDescent="0.3">
      <c r="B28" s="41">
        <v>17</v>
      </c>
      <c r="C28" s="75" t="s">
        <v>183</v>
      </c>
      <c r="D28" s="76"/>
      <c r="E28" s="70" t="s">
        <v>75</v>
      </c>
      <c r="F28" s="71"/>
      <c r="G28" s="42"/>
    </row>
    <row r="29" spans="2:9" x14ac:dyDescent="0.3">
      <c r="B29" s="41">
        <v>18</v>
      </c>
      <c r="C29" s="75" t="s">
        <v>192</v>
      </c>
      <c r="D29" s="76"/>
      <c r="E29" s="70" t="s">
        <v>75</v>
      </c>
      <c r="F29" s="71"/>
      <c r="G29" s="42"/>
    </row>
    <row r="30" spans="2:9" x14ac:dyDescent="0.3">
      <c r="B30" s="41">
        <v>19</v>
      </c>
      <c r="C30" s="75" t="s">
        <v>117</v>
      </c>
      <c r="D30" s="76"/>
      <c r="E30" s="70" t="s">
        <v>75</v>
      </c>
      <c r="F30" s="71"/>
    </row>
    <row r="31" spans="2:9" x14ac:dyDescent="0.3">
      <c r="B31" s="41">
        <v>20</v>
      </c>
      <c r="C31" s="72" t="s">
        <v>116</v>
      </c>
      <c r="D31" s="72"/>
      <c r="E31" s="70" t="s">
        <v>75</v>
      </c>
      <c r="F31" s="71"/>
    </row>
    <row r="32" spans="2:9" x14ac:dyDescent="0.3">
      <c r="B32" s="41">
        <v>21</v>
      </c>
      <c r="C32" s="72" t="s">
        <v>115</v>
      </c>
      <c r="D32" s="72"/>
      <c r="E32" s="70" t="s">
        <v>75</v>
      </c>
      <c r="F32" s="71"/>
      <c r="G32"/>
      <c r="H32"/>
      <c r="I32"/>
    </row>
    <row r="33" spans="2:9" x14ac:dyDescent="0.3">
      <c r="B33" s="41">
        <v>22</v>
      </c>
      <c r="C33" s="72" t="s">
        <v>181</v>
      </c>
      <c r="D33" s="72"/>
      <c r="E33" s="70" t="s">
        <v>75</v>
      </c>
      <c r="F33" s="71"/>
      <c r="G33"/>
      <c r="H33"/>
      <c r="I33"/>
    </row>
    <row r="34" spans="2:9" x14ac:dyDescent="0.3">
      <c r="B34" s="41">
        <v>23</v>
      </c>
      <c r="C34" s="72" t="s">
        <v>41</v>
      </c>
      <c r="D34" s="72"/>
      <c r="E34" s="70" t="s">
        <v>75</v>
      </c>
      <c r="F34" s="71"/>
      <c r="G34"/>
      <c r="H34"/>
      <c r="I34"/>
    </row>
    <row r="35" spans="2:9" x14ac:dyDescent="0.3">
      <c r="B35" s="41">
        <v>24</v>
      </c>
      <c r="C35" s="72" t="s">
        <v>110</v>
      </c>
      <c r="D35" s="72"/>
      <c r="E35" s="70" t="s">
        <v>75</v>
      </c>
      <c r="F35" s="71"/>
      <c r="G35"/>
      <c r="H35"/>
      <c r="I35"/>
    </row>
    <row r="36" spans="2:9" x14ac:dyDescent="0.3">
      <c r="B36" s="41">
        <v>25</v>
      </c>
      <c r="C36" s="72" t="s">
        <v>171</v>
      </c>
      <c r="D36" s="72"/>
      <c r="E36" s="70" t="s">
        <v>75</v>
      </c>
      <c r="F36" s="71"/>
    </row>
    <row r="37" spans="2:9" x14ac:dyDescent="0.3">
      <c r="B37" s="41">
        <v>26</v>
      </c>
      <c r="C37" s="72" t="s">
        <v>105</v>
      </c>
      <c r="D37" s="72"/>
      <c r="E37" s="70" t="s">
        <v>75</v>
      </c>
      <c r="F37" s="71"/>
    </row>
    <row r="38" spans="2:9" x14ac:dyDescent="0.3">
      <c r="B38" s="41">
        <v>27</v>
      </c>
      <c r="C38" s="72" t="s">
        <v>104</v>
      </c>
      <c r="D38" s="72"/>
      <c r="E38" s="70" t="s">
        <v>75</v>
      </c>
      <c r="F38" s="71"/>
    </row>
    <row r="39" spans="2:9" x14ac:dyDescent="0.3">
      <c r="B39" s="41">
        <v>28</v>
      </c>
      <c r="C39" s="72" t="s">
        <v>103</v>
      </c>
      <c r="D39" s="72"/>
      <c r="E39" s="70" t="s">
        <v>75</v>
      </c>
      <c r="F39" s="71"/>
    </row>
    <row r="40" spans="2:9" x14ac:dyDescent="0.3">
      <c r="B40" s="41">
        <v>29</v>
      </c>
      <c r="C40" s="72" t="s">
        <v>102</v>
      </c>
      <c r="D40" s="72"/>
      <c r="E40" s="70" t="s">
        <v>75</v>
      </c>
      <c r="F40" s="71"/>
    </row>
    <row r="41" spans="2:9" x14ac:dyDescent="0.3">
      <c r="B41" s="41">
        <v>30</v>
      </c>
      <c r="C41" s="72" t="s">
        <v>101</v>
      </c>
      <c r="D41" s="72"/>
      <c r="E41" s="70" t="s">
        <v>75</v>
      </c>
      <c r="F41" s="71"/>
    </row>
    <row r="42" spans="2:9" x14ac:dyDescent="0.3">
      <c r="B42" s="41">
        <v>31</v>
      </c>
      <c r="C42" s="79" t="s">
        <v>100</v>
      </c>
      <c r="D42" s="79"/>
      <c r="E42" s="70" t="s">
        <v>75</v>
      </c>
      <c r="F42" s="71"/>
    </row>
  </sheetData>
  <mergeCells count="80"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C17:D17"/>
    <mergeCell ref="E17:F17"/>
    <mergeCell ref="H17:I17"/>
    <mergeCell ref="C22:D22"/>
    <mergeCell ref="E22:F22"/>
    <mergeCell ref="C18:D18"/>
    <mergeCell ref="E18:F18"/>
    <mergeCell ref="H18:I18"/>
    <mergeCell ref="C19:D19"/>
    <mergeCell ref="E19:F19"/>
    <mergeCell ref="H19:I19"/>
    <mergeCell ref="C20:D20"/>
    <mergeCell ref="E20:F20"/>
    <mergeCell ref="H20:I20"/>
    <mergeCell ref="C21:D21"/>
    <mergeCell ref="E21:F21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41:D41"/>
    <mergeCell ref="E41:F41"/>
    <mergeCell ref="C42:D42"/>
    <mergeCell ref="E42:F42"/>
    <mergeCell ref="C38:D38"/>
    <mergeCell ref="E38:F38"/>
    <mergeCell ref="C39:D39"/>
    <mergeCell ref="E39:F39"/>
    <mergeCell ref="C40:D40"/>
    <mergeCell ref="E40:F40"/>
  </mergeCells>
  <conditionalFormatting sqref="D7:I8">
    <cfRule type="expression" dxfId="66" priority="7">
      <formula>D7=""</formula>
    </cfRule>
  </conditionalFormatting>
  <conditionalFormatting sqref="D5">
    <cfRule type="expression" dxfId="65" priority="6">
      <formula>D5=""</formula>
    </cfRule>
  </conditionalFormatting>
  <conditionalFormatting sqref="E5">
    <cfRule type="expression" dxfId="64" priority="5">
      <formula>E5=""</formula>
    </cfRule>
  </conditionalFormatting>
  <conditionalFormatting sqref="B5">
    <cfRule type="expression" dxfId="63" priority="3">
      <formula>B5=""</formula>
    </cfRule>
  </conditionalFormatting>
  <conditionalFormatting sqref="C5">
    <cfRule type="expression" dxfId="62" priority="4">
      <formula>C5=""</formula>
    </cfRule>
  </conditionalFormatting>
  <conditionalFormatting sqref="C31">
    <cfRule type="expression" dxfId="61" priority="2">
      <formula>C31&lt;&gt;""</formula>
    </cfRule>
  </conditionalFormatting>
  <conditionalFormatting sqref="C30">
    <cfRule type="expression" dxfId="60" priority="1">
      <formula>C30&lt;&gt;""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78" orientation="landscape" r:id="rId1"/>
  <headerFooter>
    <oddHeader>&amp;C&amp;F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6">
    <tabColor theme="5"/>
    <pageSetUpPr fitToPage="1"/>
  </sheetPr>
  <dimension ref="B2:N37"/>
  <sheetViews>
    <sheetView topLeftCell="A13" zoomScale="70" zoomScaleNormal="70" zoomScaleSheetLayoutView="70" workbookViewId="0">
      <selection activeCell="E32" sqref="E32"/>
    </sheetView>
  </sheetViews>
  <sheetFormatPr baseColWidth="10" defaultColWidth="11.44140625" defaultRowHeight="14.4" x14ac:dyDescent="0.3"/>
  <cols>
    <col min="1" max="1" width="4.6640625" customWidth="1"/>
    <col min="2" max="9" width="15.6640625" customWidth="1"/>
  </cols>
  <sheetData>
    <row r="2" spans="2:14" ht="22.2" x14ac:dyDescent="0.3">
      <c r="B2" s="82" t="str">
        <f>"PROGRAMA DE OPERACIÓN DEL SERVICIO ("&amp;B7&amp;" - "&amp;C7&amp;")"</f>
        <v>PROGRAMA DE OPERACIÓN DEL SERVICIO (T - Ida)</v>
      </c>
      <c r="C2" s="82"/>
      <c r="D2" s="82"/>
      <c r="E2" s="82"/>
      <c r="F2" s="82"/>
      <c r="G2" s="82"/>
      <c r="H2" s="82"/>
      <c r="I2" s="82"/>
    </row>
    <row r="4" spans="2:14" s="1" customFormat="1" x14ac:dyDescent="0.3">
      <c r="B4" s="1" t="s">
        <v>0</v>
      </c>
    </row>
    <row r="6" spans="2:14" x14ac:dyDescent="0.3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3">
      <c r="B7" s="4" t="str">
        <f>'Operador UN177'!B32</f>
        <v>T</v>
      </c>
      <c r="C7" s="4" t="str">
        <f>'Operador UN177'!C32</f>
        <v>Ida</v>
      </c>
      <c r="D7" s="4" t="str">
        <f>'Operador UN177'!E32</f>
        <v>Granaderos</v>
      </c>
      <c r="E7" s="4" t="str">
        <f>'Operador UN177'!G32</f>
        <v>Huaytiquina</v>
      </c>
      <c r="F7" s="31" t="s">
        <v>42</v>
      </c>
      <c r="G7" s="3"/>
    </row>
    <row r="9" spans="2:14" s="1" customFormat="1" x14ac:dyDescent="0.3">
      <c r="B9" s="1" t="s">
        <v>6</v>
      </c>
    </row>
    <row r="11" spans="2:14" ht="22.5" customHeight="1" x14ac:dyDescent="0.3">
      <c r="B11" s="91" t="s">
        <v>7</v>
      </c>
      <c r="C11" s="91" t="s">
        <v>8</v>
      </c>
      <c r="D11" s="92" t="s">
        <v>9</v>
      </c>
      <c r="E11" s="92"/>
      <c r="F11" s="92" t="s">
        <v>10</v>
      </c>
      <c r="G11" s="92"/>
      <c r="H11" s="92" t="s">
        <v>11</v>
      </c>
      <c r="I11" s="92"/>
    </row>
    <row r="12" spans="2:14" ht="28.8" x14ac:dyDescent="0.3">
      <c r="B12" s="91"/>
      <c r="C12" s="91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3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14" ht="15.6" x14ac:dyDescent="0.3">
      <c r="B14" s="10">
        <v>1</v>
      </c>
      <c r="C14" s="11" t="s">
        <v>15</v>
      </c>
      <c r="D14" s="12"/>
      <c r="E14" s="13"/>
      <c r="F14" s="12"/>
      <c r="G14" s="13"/>
      <c r="H14" s="12"/>
      <c r="I14" s="13"/>
      <c r="N14" s="14"/>
    </row>
    <row r="15" spans="2:14" ht="15.6" x14ac:dyDescent="0.3">
      <c r="B15" s="6">
        <v>2</v>
      </c>
      <c r="C15" s="7" t="s">
        <v>16</v>
      </c>
      <c r="D15" s="8"/>
      <c r="E15" s="9"/>
      <c r="F15" s="8"/>
      <c r="G15" s="9"/>
      <c r="H15" s="8"/>
      <c r="I15" s="9"/>
      <c r="N15" s="14"/>
    </row>
    <row r="16" spans="2:14" ht="15.6" x14ac:dyDescent="0.3">
      <c r="B16" s="10">
        <v>3</v>
      </c>
      <c r="C16" s="11" t="s">
        <v>17</v>
      </c>
      <c r="D16" s="12"/>
      <c r="E16" s="13"/>
      <c r="F16" s="12"/>
      <c r="G16" s="13"/>
      <c r="H16" s="12"/>
      <c r="I16" s="13"/>
      <c r="N16" s="14"/>
    </row>
    <row r="17" spans="2:14" ht="15.6" x14ac:dyDescent="0.3">
      <c r="B17" s="6">
        <v>4</v>
      </c>
      <c r="C17" s="7" t="s">
        <v>18</v>
      </c>
      <c r="D17" s="8"/>
      <c r="E17" s="9"/>
      <c r="F17" s="8"/>
      <c r="G17" s="9"/>
      <c r="H17" s="8"/>
      <c r="I17" s="9"/>
      <c r="N17" s="14"/>
    </row>
    <row r="18" spans="2:14" ht="15.6" x14ac:dyDescent="0.3">
      <c r="B18" s="10">
        <v>5</v>
      </c>
      <c r="C18" s="11" t="s">
        <v>19</v>
      </c>
      <c r="D18" s="12"/>
      <c r="E18" s="13"/>
      <c r="F18" s="12"/>
      <c r="G18" s="13"/>
      <c r="H18" s="12"/>
      <c r="I18" s="13"/>
      <c r="N18" s="14"/>
    </row>
    <row r="19" spans="2:14" ht="15.6" x14ac:dyDescent="0.3">
      <c r="B19" s="6">
        <v>6</v>
      </c>
      <c r="C19" s="7" t="s">
        <v>20</v>
      </c>
      <c r="D19" s="8"/>
      <c r="E19" s="9"/>
      <c r="F19" s="8"/>
      <c r="G19" s="9"/>
      <c r="H19" s="8"/>
      <c r="I19" s="9"/>
      <c r="N19" s="14"/>
    </row>
    <row r="20" spans="2:14" ht="15.6" x14ac:dyDescent="0.3">
      <c r="B20" s="10">
        <v>7</v>
      </c>
      <c r="C20" s="11" t="s">
        <v>21</v>
      </c>
      <c r="D20" s="12"/>
      <c r="E20" s="13"/>
      <c r="F20" s="12"/>
      <c r="G20" s="13"/>
      <c r="H20" s="12"/>
      <c r="I20" s="13"/>
    </row>
    <row r="21" spans="2:14" ht="15.6" x14ac:dyDescent="0.3">
      <c r="B21" s="6">
        <v>8</v>
      </c>
      <c r="C21" s="7" t="s">
        <v>22</v>
      </c>
      <c r="D21" s="8" t="str">
        <f>IFERROR(IF(E21=0,"-",IF(E21&lt;_xlfn.PERCENTILE.INC(($E$13:$E$36,$G$13:$G$36,$I$13:$I$36),0.2),"Baja",IF(E21&lt;_xlfn.PERCENTILE.INC(($E$13:$E$36,$G$13:$G$36,$I$13:$I$36),0.75),"Media","Alta"))),"-")</f>
        <v>Alta</v>
      </c>
      <c r="E21" s="9">
        <v>3</v>
      </c>
      <c r="F21" s="8" t="str">
        <f>IFERROR(IF(G21=0,"-",IF(G21&lt;_xlfn.PERCENTILE.INC(($E$13:$E$36,$G$13:$G$36,$I$13:$I$36),0.2),"Baja",IF(G21&lt;_xlfn.PERCENTILE.INC(($E$13:$E$36,$G$13:$G$36,$I$13:$I$36),0.75),"Media","Alta"))),"-")</f>
        <v>Media</v>
      </c>
      <c r="G21" s="9">
        <v>2</v>
      </c>
      <c r="H21" s="8"/>
      <c r="I21" s="9"/>
    </row>
    <row r="22" spans="2:14" ht="15.6" x14ac:dyDescent="0.3">
      <c r="B22" s="10">
        <v>9</v>
      </c>
      <c r="C22" s="11" t="s">
        <v>23</v>
      </c>
      <c r="D22" s="12" t="str">
        <f>IFERROR(IF(E22=0,"-",IF(E22&lt;_xlfn.PERCENTILE.INC(($E$13:$E$36,$G$13:$G$36,$I$13:$I$36),0.2),"Baja",IF(E22&lt;_xlfn.PERCENTILE.INC(($E$13:$E$36,$G$13:$G$36,$I$13:$I$36),0.75),"Media","Alta"))),"-")</f>
        <v>Alta</v>
      </c>
      <c r="E22" s="13">
        <v>3</v>
      </c>
      <c r="F22" s="12" t="str">
        <f>IFERROR(IF(G22=0,"-",IF(G22&lt;_xlfn.PERCENTILE.INC(($E$13:$E$36,$G$13:$G$36,$I$13:$I$36),0.2),"Baja",IF(G22&lt;_xlfn.PERCENTILE.INC(($E$13:$E$36,$G$13:$G$36,$I$13:$I$36),0.75),"Media","Alta"))),"-")</f>
        <v>Media</v>
      </c>
      <c r="G22" s="13">
        <v>2</v>
      </c>
      <c r="H22" s="12" t="str">
        <f>IFERROR(IF(I22=0,"-",IF(I22&lt;_xlfn.PERCENTILE.INC(($E$13:$E$36,$G$13:$G$36,$I$13:$I$36),0.2),"Baja",IF(I22&lt;_xlfn.PERCENTILE.INC(($E$13:$E$36,$G$13:$G$36,$I$13:$I$36),0.75),"Media","Alta"))),"-")</f>
        <v>Media</v>
      </c>
      <c r="I22" s="13">
        <v>2</v>
      </c>
    </row>
    <row r="23" spans="2:14" ht="15.6" x14ac:dyDescent="0.3">
      <c r="B23" s="6">
        <v>10</v>
      </c>
      <c r="C23" s="7" t="s">
        <v>24</v>
      </c>
      <c r="D23" s="8" t="str">
        <f>IFERROR(IF(E23=0,"-",IF(E23&lt;_xlfn.PERCENTILE.INC(($E$13:$E$36,$G$13:$G$36,$I$13:$I$36),0.2),"Baja",IF(E23&lt;_xlfn.PERCENTILE.INC(($E$13:$E$36,$G$13:$G$36,$I$13:$I$36),0.75),"Media","Alta"))),"-")</f>
        <v>Alta</v>
      </c>
      <c r="E23" s="9">
        <v>3</v>
      </c>
      <c r="F23" s="8" t="str">
        <f>IFERROR(IF(G23=0,"-",IF(G23&lt;_xlfn.PERCENTILE.INC(($E$13:$E$36,$G$13:$G$36,$I$13:$I$36),0.2),"Baja",IF(G23&lt;_xlfn.PERCENTILE.INC(($E$13:$E$36,$G$13:$G$36,$I$13:$I$36),0.75),"Media","Alta"))),"-")</f>
        <v>Media</v>
      </c>
      <c r="G23" s="9">
        <v>2</v>
      </c>
      <c r="H23" s="8" t="str">
        <f>IFERROR(IF(I23=0,"-",IF(I23&lt;_xlfn.PERCENTILE.INC(($E$13:$E$36,$G$13:$G$36,$I$13:$I$36),0.2),"Baja",IF(I23&lt;_xlfn.PERCENTILE.INC(($E$13:$E$36,$G$13:$G$36,$I$13:$I$36),0.75),"Media","Alta"))),"-")</f>
        <v>Media</v>
      </c>
      <c r="I23" s="9">
        <v>2</v>
      </c>
    </row>
    <row r="24" spans="2:14" ht="15.6" x14ac:dyDescent="0.3">
      <c r="B24" s="10">
        <v>11</v>
      </c>
      <c r="C24" s="11" t="s">
        <v>25</v>
      </c>
      <c r="D24" s="12" t="str">
        <f>IFERROR(IF(E24=0,"-",IF(E24&lt;_xlfn.PERCENTILE.INC(($E$13:$E$36,$G$13:$G$36,$I$13:$I$36),0.2),"Baja",IF(E24&lt;_xlfn.PERCENTILE.INC(($E$13:$E$36,$G$13:$G$36,$I$13:$I$36),0.75),"Media","Alta"))),"-")</f>
        <v>Alta</v>
      </c>
      <c r="E24" s="13">
        <v>3</v>
      </c>
      <c r="F24" s="12" t="str">
        <f>IFERROR(IF(G24=0,"-",IF(G24&lt;_xlfn.PERCENTILE.INC(($E$13:$E$36,$G$13:$G$36,$I$13:$I$36),0.2),"Baja",IF(G24&lt;_xlfn.PERCENTILE.INC(($E$13:$E$36,$G$13:$G$36,$I$13:$I$36),0.75),"Media","Alta"))),"-")</f>
        <v>Media</v>
      </c>
      <c r="G24" s="13">
        <v>2</v>
      </c>
      <c r="H24" s="12" t="str">
        <f>IFERROR(IF(I24=0,"-",IF(I24&lt;_xlfn.PERCENTILE.INC(($E$13:$E$36,$G$13:$G$36,$I$13:$I$36),0.2),"Baja",IF(I24&lt;_xlfn.PERCENTILE.INC(($E$13:$E$36,$G$13:$G$36,$I$13:$I$36),0.75),"Media","Alta"))),"-")</f>
        <v>Media</v>
      </c>
      <c r="I24" s="13">
        <v>2</v>
      </c>
    </row>
    <row r="25" spans="2:14" ht="15.6" x14ac:dyDescent="0.3">
      <c r="B25" s="6">
        <v>12</v>
      </c>
      <c r="C25" s="7" t="s">
        <v>26</v>
      </c>
      <c r="D25" s="8" t="str">
        <f>IFERROR(IF(E25=0,"-",IF(E25&lt;_xlfn.PERCENTILE.INC(($E$13:$E$36,$G$13:$G$36,$I$13:$I$36),0.2),"Baja",IF(E25&lt;_xlfn.PERCENTILE.INC(($E$13:$E$36,$G$13:$G$36,$I$13:$I$36),0.75),"Media","Alta"))),"-")</f>
        <v>Alta</v>
      </c>
      <c r="E25" s="9">
        <v>3</v>
      </c>
      <c r="F25" s="8" t="str">
        <f>IFERROR(IF(G25=0,"-",IF(G25&lt;_xlfn.PERCENTILE.INC(($E$13:$E$36,$G$13:$G$36,$I$13:$I$36),0.2),"Baja",IF(G25&lt;_xlfn.PERCENTILE.INC(($E$13:$E$36,$G$13:$G$36,$I$13:$I$36),0.75),"Media","Alta"))),"-")</f>
        <v>Media</v>
      </c>
      <c r="G25" s="9">
        <v>2</v>
      </c>
      <c r="H25" s="8" t="str">
        <f>IFERROR(IF(I25=0,"-",IF(I25&lt;_xlfn.PERCENTILE.INC(($E$13:$E$36,$G$13:$G$36,$I$13:$I$36),0.2),"Baja",IF(I25&lt;_xlfn.PERCENTILE.INC(($E$13:$E$36,$G$13:$G$36,$I$13:$I$36),0.75),"Media","Alta"))),"-")</f>
        <v>Media</v>
      </c>
      <c r="I25" s="9">
        <v>2</v>
      </c>
    </row>
    <row r="26" spans="2:14" ht="15.6" x14ac:dyDescent="0.3">
      <c r="B26" s="10">
        <v>13</v>
      </c>
      <c r="C26" s="11" t="s">
        <v>27</v>
      </c>
      <c r="D26" s="12" t="str">
        <f>IFERROR(IF(E26=0,"-",IF(E26&lt;_xlfn.PERCENTILE.INC(($E$13:$E$36,$G$13:$G$36,$I$13:$I$36),0.2),"Baja",IF(E26&lt;_xlfn.PERCENTILE.INC(($E$13:$E$36,$G$13:$G$36,$I$13:$I$36),0.75),"Media","Alta"))),"-")</f>
        <v>Alta</v>
      </c>
      <c r="E26" s="13">
        <v>3</v>
      </c>
      <c r="F26" s="12" t="str">
        <f>IFERROR(IF(G26=0,"-",IF(G26&lt;_xlfn.PERCENTILE.INC(($E$13:$E$36,$G$13:$G$36,$I$13:$I$36),0.2),"Baja",IF(G26&lt;_xlfn.PERCENTILE.INC(($E$13:$E$36,$G$13:$G$36,$I$13:$I$36),0.75),"Media","Alta"))),"-")</f>
        <v>Media</v>
      </c>
      <c r="G26" s="13">
        <v>2</v>
      </c>
      <c r="H26" s="12" t="str">
        <f>IFERROR(IF(I26=0,"-",IF(I26&lt;_xlfn.PERCENTILE.INC(($E$13:$E$36,$G$13:$G$36,$I$13:$I$36),0.2),"Baja",IF(I26&lt;_xlfn.PERCENTILE.INC(($E$13:$E$36,$G$13:$G$36,$I$13:$I$36),0.75),"Media","Alta"))),"-")</f>
        <v>Media</v>
      </c>
      <c r="I26" s="13">
        <v>2</v>
      </c>
    </row>
    <row r="27" spans="2:14" ht="15.6" x14ac:dyDescent="0.3">
      <c r="B27" s="6">
        <v>14</v>
      </c>
      <c r="C27" s="7" t="s">
        <v>28</v>
      </c>
      <c r="D27" s="8" t="str">
        <f>IFERROR(IF(E27=0,"-",IF(E27&lt;_xlfn.PERCENTILE.INC(($E$13:$E$36,$G$13:$G$36,$I$13:$I$36),0.2),"Baja",IF(E27&lt;_xlfn.PERCENTILE.INC(($E$13:$E$36,$G$13:$G$36,$I$13:$I$36),0.75),"Media","Alta"))),"-")</f>
        <v>Alta</v>
      </c>
      <c r="E27" s="9">
        <v>3</v>
      </c>
      <c r="F27" s="8" t="str">
        <f>IFERROR(IF(G27=0,"-",IF(G27&lt;_xlfn.PERCENTILE.INC(($E$13:$E$36,$G$13:$G$36,$I$13:$I$36),0.2),"Baja",IF(G27&lt;_xlfn.PERCENTILE.INC(($E$13:$E$36,$G$13:$G$36,$I$13:$I$36),0.75),"Media","Alta"))),"-")</f>
        <v>Media</v>
      </c>
      <c r="G27" s="9">
        <v>2</v>
      </c>
      <c r="H27" s="8" t="str">
        <f>IFERROR(IF(I27=0,"-",IF(I27&lt;_xlfn.PERCENTILE.INC(($E$13:$E$36,$G$13:$G$36,$I$13:$I$36),0.2),"Baja",IF(I27&lt;_xlfn.PERCENTILE.INC(($E$13:$E$36,$G$13:$G$36,$I$13:$I$36),0.75),"Media","Alta"))),"-")</f>
        <v>Media</v>
      </c>
      <c r="I27" s="9">
        <v>2</v>
      </c>
    </row>
    <row r="28" spans="2:14" ht="15.6" x14ac:dyDescent="0.3">
      <c r="B28" s="10">
        <v>15</v>
      </c>
      <c r="C28" s="11" t="s">
        <v>29</v>
      </c>
      <c r="D28" s="12" t="str">
        <f>IFERROR(IF(E28=0,"-",IF(E28&lt;_xlfn.PERCENTILE.INC(($E$13:$E$36,$G$13:$G$36,$I$13:$I$36),0.2),"Baja",IF(E28&lt;_xlfn.PERCENTILE.INC(($E$13:$E$36,$G$13:$G$36,$I$13:$I$36),0.75),"Media","Alta"))),"-")</f>
        <v>Alta</v>
      </c>
      <c r="E28" s="13">
        <v>3</v>
      </c>
      <c r="F28" s="12" t="str">
        <f>IFERROR(IF(G28=0,"-",IF(G28&lt;_xlfn.PERCENTILE.INC(($E$13:$E$36,$G$13:$G$36,$I$13:$I$36),0.2),"Baja",IF(G28&lt;_xlfn.PERCENTILE.INC(($E$13:$E$36,$G$13:$G$36,$I$13:$I$36),0.75),"Media","Alta"))),"-")</f>
        <v>Media</v>
      </c>
      <c r="G28" s="13">
        <v>2</v>
      </c>
      <c r="H28" s="12" t="str">
        <f>IFERROR(IF(I28=0,"-",IF(I28&lt;_xlfn.PERCENTILE.INC(($E$13:$E$36,$G$13:$G$36,$I$13:$I$36),0.2),"Baja",IF(I28&lt;_xlfn.PERCENTILE.INC(($E$13:$E$36,$G$13:$G$36,$I$13:$I$36),0.75),"Media","Alta"))),"-")</f>
        <v>Media</v>
      </c>
      <c r="I28" s="13">
        <v>2</v>
      </c>
    </row>
    <row r="29" spans="2:14" ht="15.6" x14ac:dyDescent="0.3">
      <c r="B29" s="6">
        <v>16</v>
      </c>
      <c r="C29" s="7" t="s">
        <v>30</v>
      </c>
      <c r="D29" s="8" t="str">
        <f>IFERROR(IF(E29=0,"-",IF(E29&lt;_xlfn.PERCENTILE.INC(($E$13:$E$36,$G$13:$G$36,$I$13:$I$36),0.2),"Baja",IF(E29&lt;_xlfn.PERCENTILE.INC(($E$13:$E$36,$G$13:$G$36,$I$13:$I$36),0.75),"Media","Alta"))),"-")</f>
        <v>Alta</v>
      </c>
      <c r="E29" s="9">
        <v>3</v>
      </c>
      <c r="F29" s="8" t="str">
        <f>IFERROR(IF(G29=0,"-",IF(G29&lt;_xlfn.PERCENTILE.INC(($E$13:$E$36,$G$13:$G$36,$I$13:$I$36),0.2),"Baja",IF(G29&lt;_xlfn.PERCENTILE.INC(($E$13:$E$36,$G$13:$G$36,$I$13:$I$36),0.75),"Media","Alta"))),"-")</f>
        <v>Media</v>
      </c>
      <c r="G29" s="9">
        <v>2</v>
      </c>
      <c r="H29" s="8" t="str">
        <f>IFERROR(IF(I29=0,"-",IF(I29&lt;_xlfn.PERCENTILE.INC(($E$13:$E$36,$G$13:$G$36,$I$13:$I$36),0.2),"Baja",IF(I29&lt;_xlfn.PERCENTILE.INC(($E$13:$E$36,$G$13:$G$36,$I$13:$I$36),0.75),"Media","Alta"))),"-")</f>
        <v>Media</v>
      </c>
      <c r="I29" s="9">
        <v>2</v>
      </c>
    </row>
    <row r="30" spans="2:14" ht="15.6" x14ac:dyDescent="0.3">
      <c r="B30" s="10">
        <v>17</v>
      </c>
      <c r="C30" s="11" t="s">
        <v>31</v>
      </c>
      <c r="D30" s="12" t="str">
        <f>IFERROR(IF(E30=0,"-",IF(E30&lt;_xlfn.PERCENTILE.INC(($E$13:$E$36,$G$13:$G$36,$I$13:$I$36),0.2),"Baja",IF(E30&lt;_xlfn.PERCENTILE.INC(($E$13:$E$36,$G$13:$G$36,$I$13:$I$36),0.75),"Media","Alta"))),"-")</f>
        <v>Alta</v>
      </c>
      <c r="E30" s="13">
        <v>3</v>
      </c>
      <c r="F30" s="12" t="str">
        <f>IFERROR(IF(G30=0,"-",IF(G30&lt;_xlfn.PERCENTILE.INC(($E$13:$E$36,$G$13:$G$36,$I$13:$I$36),0.2),"Baja",IF(G30&lt;_xlfn.PERCENTILE.INC(($E$13:$E$36,$G$13:$G$36,$I$13:$I$36),0.75),"Media","Alta"))),"-")</f>
        <v>Media</v>
      </c>
      <c r="G30" s="13">
        <v>2</v>
      </c>
      <c r="H30" s="12" t="str">
        <f>IFERROR(IF(I30=0,"-",IF(I30&lt;_xlfn.PERCENTILE.INC(($E$13:$E$36,$G$13:$G$36,$I$13:$I$36),0.2),"Baja",IF(I30&lt;_xlfn.PERCENTILE.INC(($E$13:$E$36,$G$13:$G$36,$I$13:$I$36),0.75),"Media","Alta"))),"-")</f>
        <v>Media</v>
      </c>
      <c r="I30" s="13">
        <v>2</v>
      </c>
    </row>
    <row r="31" spans="2:14" ht="15.6" x14ac:dyDescent="0.3">
      <c r="B31" s="6">
        <v>18</v>
      </c>
      <c r="C31" s="7" t="s">
        <v>32</v>
      </c>
      <c r="D31" s="8" t="str">
        <f>IFERROR(IF(E31=0,"-",IF(E31&lt;_xlfn.PERCENTILE.INC(($E$13:$E$36,$G$13:$G$36,$I$13:$I$36),0.2),"Baja",IF(E31&lt;_xlfn.PERCENTILE.INC(($E$13:$E$36,$G$13:$G$36,$I$13:$I$36),0.75),"Media","Alta"))),"-")</f>
        <v>Media</v>
      </c>
      <c r="E31" s="9">
        <v>2</v>
      </c>
      <c r="F31" s="8" t="str">
        <f>IFERROR(IF(G31=0,"-",IF(G31&lt;_xlfn.PERCENTILE.INC(($E$13:$E$36,$G$13:$G$36,$I$13:$I$36),0.2),"Baja",IF(G31&lt;_xlfn.PERCENTILE.INC(($E$13:$E$36,$G$13:$G$36,$I$13:$I$36),0.75),"Media","Alta"))),"-")</f>
        <v>Baja</v>
      </c>
      <c r="G31" s="9">
        <v>1</v>
      </c>
      <c r="H31" s="8" t="str">
        <f>IFERROR(IF(I31=0,"-",IF(I31&lt;_xlfn.PERCENTILE.INC(($E$13:$E$36,$G$13:$G$36,$I$13:$I$36),0.2),"Baja",IF(I31&lt;_xlfn.PERCENTILE.INC(($E$13:$E$36,$G$13:$G$36,$I$13:$I$36),0.75),"Media","Alta"))),"-")</f>
        <v>Baja</v>
      </c>
      <c r="I31" s="9">
        <v>1</v>
      </c>
    </row>
    <row r="32" spans="2:14" ht="15.6" x14ac:dyDescent="0.3">
      <c r="B32" s="10">
        <v>19</v>
      </c>
      <c r="C32" s="11" t="s">
        <v>33</v>
      </c>
      <c r="D32" s="12"/>
      <c r="E32" s="13"/>
      <c r="F32" s="12"/>
      <c r="G32" s="13"/>
      <c r="H32" s="12"/>
      <c r="I32" s="13"/>
    </row>
    <row r="33" spans="2:9" ht="15.6" x14ac:dyDescent="0.3">
      <c r="B33" s="6">
        <v>20</v>
      </c>
      <c r="C33" s="7" t="s">
        <v>34</v>
      </c>
      <c r="D33" s="8"/>
      <c r="E33" s="9"/>
      <c r="F33" s="8"/>
      <c r="G33" s="9"/>
      <c r="H33" s="8"/>
      <c r="I33" s="9"/>
    </row>
    <row r="34" spans="2:9" ht="15.6" x14ac:dyDescent="0.3">
      <c r="B34" s="10">
        <v>21</v>
      </c>
      <c r="C34" s="11" t="s">
        <v>35</v>
      </c>
      <c r="D34" s="12"/>
      <c r="E34" s="13"/>
      <c r="F34" s="12"/>
      <c r="G34" s="13"/>
      <c r="H34" s="12"/>
      <c r="I34" s="13"/>
    </row>
    <row r="35" spans="2:9" ht="15.6" x14ac:dyDescent="0.3">
      <c r="B35" s="6">
        <v>22</v>
      </c>
      <c r="C35" s="7" t="s">
        <v>36</v>
      </c>
      <c r="D35" s="8"/>
      <c r="E35" s="9"/>
      <c r="F35" s="8"/>
      <c r="G35" s="9"/>
      <c r="H35" s="8"/>
      <c r="I35" s="9"/>
    </row>
    <row r="36" spans="2:9" ht="15.6" x14ac:dyDescent="0.3">
      <c r="B36" s="10">
        <v>23</v>
      </c>
      <c r="C36" s="11" t="s">
        <v>37</v>
      </c>
      <c r="D36" s="12"/>
      <c r="E36" s="13"/>
      <c r="F36" s="12"/>
      <c r="G36" s="13"/>
      <c r="H36" s="12"/>
      <c r="I36" s="13"/>
    </row>
    <row r="37" spans="2:9" ht="15.6" x14ac:dyDescent="0.3">
      <c r="B37" s="6" t="s">
        <v>38</v>
      </c>
      <c r="C37" s="7"/>
      <c r="D37" s="15"/>
      <c r="E37" s="16">
        <f>+SUM(E13:E36)</f>
        <v>32</v>
      </c>
      <c r="F37" s="15"/>
      <c r="G37" s="16">
        <f>+SUM(G13:G36)</f>
        <v>21</v>
      </c>
      <c r="H37" s="15"/>
      <c r="I37" s="16">
        <f>+SUM(I13:I36)</f>
        <v>19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59" priority="5">
      <formula>D7=""</formula>
    </cfRule>
  </conditionalFormatting>
  <conditionalFormatting sqref="E7">
    <cfRule type="expression" dxfId="58" priority="4">
      <formula>E7=""</formula>
    </cfRule>
  </conditionalFormatting>
  <conditionalFormatting sqref="F7">
    <cfRule type="expression" dxfId="57" priority="3">
      <formula>F7=""</formula>
    </cfRule>
  </conditionalFormatting>
  <conditionalFormatting sqref="C7">
    <cfRule type="expression" dxfId="56" priority="2">
      <formula>C7=""</formula>
    </cfRule>
  </conditionalFormatting>
  <conditionalFormatting sqref="B7">
    <cfRule type="expression" dxfId="55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5" orientation="landscape" r:id="rId1"/>
  <headerFooter>
    <oddHeader>&amp;C&amp;F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5">
    <tabColor theme="5"/>
    <pageSetUpPr fitToPage="1"/>
  </sheetPr>
  <dimension ref="B2:N37"/>
  <sheetViews>
    <sheetView topLeftCell="A13" zoomScale="70" zoomScaleNormal="70" workbookViewId="0">
      <selection activeCell="J26" sqref="J26"/>
    </sheetView>
  </sheetViews>
  <sheetFormatPr baseColWidth="10" defaultColWidth="11.44140625" defaultRowHeight="14.4" x14ac:dyDescent="0.3"/>
  <cols>
    <col min="1" max="1" width="4.6640625" customWidth="1"/>
    <col min="2" max="9" width="15.6640625" customWidth="1"/>
  </cols>
  <sheetData>
    <row r="2" spans="2:14" ht="22.2" x14ac:dyDescent="0.3">
      <c r="B2" s="82" t="str">
        <f>"PROGRAMA DE OPERACIÓN DEL SERVICIO ("&amp;B7&amp;" - "&amp;C7&amp;")"</f>
        <v>PROGRAMA DE OPERACIÓN DEL SERVICIO (T - Regreso)</v>
      </c>
      <c r="C2" s="82"/>
      <c r="D2" s="82"/>
      <c r="E2" s="82"/>
      <c r="F2" s="82"/>
      <c r="G2" s="82"/>
      <c r="H2" s="82"/>
      <c r="I2" s="82"/>
    </row>
    <row r="4" spans="2:14" s="1" customFormat="1" x14ac:dyDescent="0.3">
      <c r="B4" s="1" t="s">
        <v>0</v>
      </c>
    </row>
    <row r="6" spans="2:14" x14ac:dyDescent="0.3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3">
      <c r="B7" s="4" t="str">
        <f>'Operador UN177'!B33</f>
        <v>T</v>
      </c>
      <c r="C7" s="4" t="str">
        <f>'Operador UN177'!C33</f>
        <v>Regreso</v>
      </c>
      <c r="D7" s="4" t="str">
        <f>'Operador UN177'!E33</f>
        <v>Huaytiquina</v>
      </c>
      <c r="E7" s="4" t="str">
        <f>'Operador UN177'!G33</f>
        <v>Granaderos</v>
      </c>
      <c r="F7" s="31" t="s">
        <v>42</v>
      </c>
      <c r="G7" s="3"/>
    </row>
    <row r="9" spans="2:14" s="1" customFormat="1" x14ac:dyDescent="0.3">
      <c r="B9" s="1" t="s">
        <v>6</v>
      </c>
    </row>
    <row r="11" spans="2:14" ht="22.5" customHeight="1" x14ac:dyDescent="0.3">
      <c r="B11" s="91" t="s">
        <v>7</v>
      </c>
      <c r="C11" s="91" t="s">
        <v>8</v>
      </c>
      <c r="D11" s="92" t="s">
        <v>9</v>
      </c>
      <c r="E11" s="92"/>
      <c r="F11" s="92" t="s">
        <v>10</v>
      </c>
      <c r="G11" s="92"/>
      <c r="H11" s="92" t="s">
        <v>11</v>
      </c>
      <c r="I11" s="92"/>
    </row>
    <row r="12" spans="2:14" ht="28.8" x14ac:dyDescent="0.3">
      <c r="B12" s="91"/>
      <c r="C12" s="91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3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14" ht="15.6" x14ac:dyDescent="0.3">
      <c r="B14" s="10">
        <v>1</v>
      </c>
      <c r="C14" s="11" t="s">
        <v>15</v>
      </c>
      <c r="D14" s="12"/>
      <c r="E14" s="13"/>
      <c r="F14" s="12"/>
      <c r="G14" s="13"/>
      <c r="H14" s="12"/>
      <c r="I14" s="13"/>
      <c r="N14" s="14"/>
    </row>
    <row r="15" spans="2:14" ht="15.6" x14ac:dyDescent="0.3">
      <c r="B15" s="6">
        <v>2</v>
      </c>
      <c r="C15" s="7" t="s">
        <v>16</v>
      </c>
      <c r="D15" s="8"/>
      <c r="E15" s="9"/>
      <c r="F15" s="8"/>
      <c r="G15" s="9"/>
      <c r="H15" s="8"/>
      <c r="I15" s="9"/>
      <c r="N15" s="14"/>
    </row>
    <row r="16" spans="2:14" ht="15.6" x14ac:dyDescent="0.3">
      <c r="B16" s="10">
        <v>3</v>
      </c>
      <c r="C16" s="11" t="s">
        <v>17</v>
      </c>
      <c r="D16" s="12"/>
      <c r="E16" s="13"/>
      <c r="F16" s="12"/>
      <c r="G16" s="13"/>
      <c r="H16" s="12"/>
      <c r="I16" s="13"/>
      <c r="N16" s="14"/>
    </row>
    <row r="17" spans="2:14" ht="15.6" x14ac:dyDescent="0.3">
      <c r="B17" s="6">
        <v>4</v>
      </c>
      <c r="C17" s="7" t="s">
        <v>18</v>
      </c>
      <c r="D17" s="8"/>
      <c r="E17" s="9"/>
      <c r="F17" s="8"/>
      <c r="G17" s="9"/>
      <c r="H17" s="8"/>
      <c r="I17" s="9"/>
      <c r="N17" s="14"/>
    </row>
    <row r="18" spans="2:14" ht="15.6" x14ac:dyDescent="0.3">
      <c r="B18" s="10">
        <v>5</v>
      </c>
      <c r="C18" s="11" t="s">
        <v>19</v>
      </c>
      <c r="D18" s="12"/>
      <c r="E18" s="13"/>
      <c r="F18" s="12"/>
      <c r="G18" s="13"/>
      <c r="H18" s="12"/>
      <c r="I18" s="13"/>
      <c r="N18" s="14"/>
    </row>
    <row r="19" spans="2:14" ht="15.6" x14ac:dyDescent="0.3">
      <c r="B19" s="6">
        <v>6</v>
      </c>
      <c r="C19" s="7" t="s">
        <v>20</v>
      </c>
      <c r="D19" s="8"/>
      <c r="E19" s="9"/>
      <c r="F19" s="8"/>
      <c r="G19" s="9"/>
      <c r="H19" s="8"/>
      <c r="I19" s="9"/>
      <c r="N19" s="14"/>
    </row>
    <row r="20" spans="2:14" ht="15.6" x14ac:dyDescent="0.3">
      <c r="B20" s="10">
        <v>7</v>
      </c>
      <c r="C20" s="11" t="s">
        <v>21</v>
      </c>
      <c r="D20" s="12"/>
      <c r="E20" s="13"/>
      <c r="F20" s="12"/>
      <c r="G20" s="13"/>
      <c r="H20" s="12"/>
      <c r="I20" s="13"/>
    </row>
    <row r="21" spans="2:14" ht="15.6" x14ac:dyDescent="0.3">
      <c r="B21" s="6">
        <v>8</v>
      </c>
      <c r="C21" s="7" t="s">
        <v>22</v>
      </c>
      <c r="D21" s="8" t="str">
        <f>IFERROR(IF(E21=0,"-",IF(E21&lt;_xlfn.PERCENTILE.INC(($E$13:$E$36,$G$13:$G$36,$I$13:$I$36),0.2),"Baja",IF(E21&lt;_xlfn.PERCENTILE.INC(($E$13:$E$36,$G$13:$G$36,$I$13:$I$36),0.75),"Media","Alta"))),"-")</f>
        <v>Alta</v>
      </c>
      <c r="E21" s="9">
        <v>3</v>
      </c>
      <c r="F21" s="8"/>
      <c r="G21" s="9"/>
      <c r="H21" s="8"/>
      <c r="I21" s="9"/>
    </row>
    <row r="22" spans="2:14" ht="15.6" x14ac:dyDescent="0.3">
      <c r="B22" s="10">
        <v>9</v>
      </c>
      <c r="C22" s="11" t="s">
        <v>23</v>
      </c>
      <c r="D22" s="12" t="str">
        <f>IFERROR(IF(E22=0,"-",IF(E22&lt;_xlfn.PERCENTILE.INC(($E$13:$E$36,$G$13:$G$36,$I$13:$I$36),0.2),"Baja",IF(E22&lt;_xlfn.PERCENTILE.INC(($E$13:$E$36,$G$13:$G$36,$I$13:$I$36),0.75),"Media","Alta"))),"-")</f>
        <v>Alta</v>
      </c>
      <c r="E22" s="13">
        <v>3</v>
      </c>
      <c r="F22" s="12" t="str">
        <f>IFERROR(IF(G22=0,"-",IF(G22&lt;_xlfn.PERCENTILE.INC(($E$13:$E$36,$G$13:$G$36,$I$13:$I$36),0.2),"Baja",IF(G22&lt;_xlfn.PERCENTILE.INC(($E$13:$E$36,$G$13:$G$36,$I$13:$I$36),0.75),"Media","Alta"))),"-")</f>
        <v>Media</v>
      </c>
      <c r="G22" s="13">
        <v>2</v>
      </c>
      <c r="H22" s="12"/>
      <c r="I22" s="13"/>
    </row>
    <row r="23" spans="2:14" ht="15.6" x14ac:dyDescent="0.3">
      <c r="B23" s="6">
        <v>10</v>
      </c>
      <c r="C23" s="7" t="s">
        <v>24</v>
      </c>
      <c r="D23" s="8" t="str">
        <f>IFERROR(IF(E23=0,"-",IF(E23&lt;_xlfn.PERCENTILE.INC(($E$13:$E$36,$G$13:$G$36,$I$13:$I$36),0.2),"Baja",IF(E23&lt;_xlfn.PERCENTILE.INC(($E$13:$E$36,$G$13:$G$36,$I$13:$I$36),0.75),"Media","Alta"))),"-")</f>
        <v>Alta</v>
      </c>
      <c r="E23" s="9">
        <v>3</v>
      </c>
      <c r="F23" s="8" t="str">
        <f>IFERROR(IF(G23=0,"-",IF(G23&lt;_xlfn.PERCENTILE.INC(($E$13:$E$36,$G$13:$G$36,$I$13:$I$36),0.2),"Baja",IF(G23&lt;_xlfn.PERCENTILE.INC(($E$13:$E$36,$G$13:$G$36,$I$13:$I$36),0.75),"Media","Alta"))),"-")</f>
        <v>Media</v>
      </c>
      <c r="G23" s="9">
        <v>2</v>
      </c>
      <c r="H23" s="8" t="str">
        <f>IFERROR(IF(I23=0,"-",IF(I23&lt;_xlfn.PERCENTILE.INC(($E$13:$E$36,$G$13:$G$36,$I$13:$I$36),0.2),"Baja",IF(I23&lt;_xlfn.PERCENTILE.INC(($E$13:$E$36,$G$13:$G$36,$I$13:$I$36),0.75),"Media","Alta"))),"-")</f>
        <v>Media</v>
      </c>
      <c r="I23" s="9">
        <v>2</v>
      </c>
    </row>
    <row r="24" spans="2:14" ht="15.6" x14ac:dyDescent="0.3">
      <c r="B24" s="10">
        <v>11</v>
      </c>
      <c r="C24" s="11" t="s">
        <v>25</v>
      </c>
      <c r="D24" s="12" t="str">
        <f>IFERROR(IF(E24=0,"-",IF(E24&lt;_xlfn.PERCENTILE.INC(($E$13:$E$36,$G$13:$G$36,$I$13:$I$36),0.2),"Baja",IF(E24&lt;_xlfn.PERCENTILE.INC(($E$13:$E$36,$G$13:$G$36,$I$13:$I$36),0.75),"Media","Alta"))),"-")</f>
        <v>Alta</v>
      </c>
      <c r="E24" s="13">
        <v>3</v>
      </c>
      <c r="F24" s="12" t="str">
        <f>IFERROR(IF(G24=0,"-",IF(G24&lt;_xlfn.PERCENTILE.INC(($E$13:$E$36,$G$13:$G$36,$I$13:$I$36),0.2),"Baja",IF(G24&lt;_xlfn.PERCENTILE.INC(($E$13:$E$36,$G$13:$G$36,$I$13:$I$36),0.75),"Media","Alta"))),"-")</f>
        <v>Media</v>
      </c>
      <c r="G24" s="13">
        <v>2</v>
      </c>
      <c r="H24" s="12" t="str">
        <f>IFERROR(IF(I24=0,"-",IF(I24&lt;_xlfn.PERCENTILE.INC(($E$13:$E$36,$G$13:$G$36,$I$13:$I$36),0.2),"Baja",IF(I24&lt;_xlfn.PERCENTILE.INC(($E$13:$E$36,$G$13:$G$36,$I$13:$I$36),0.75),"Media","Alta"))),"-")</f>
        <v>Media</v>
      </c>
      <c r="I24" s="13">
        <v>2</v>
      </c>
    </row>
    <row r="25" spans="2:14" ht="15.6" x14ac:dyDescent="0.3">
      <c r="B25" s="6">
        <v>12</v>
      </c>
      <c r="C25" s="7" t="s">
        <v>26</v>
      </c>
      <c r="D25" s="8" t="str">
        <f>IFERROR(IF(E25=0,"-",IF(E25&lt;_xlfn.PERCENTILE.INC(($E$13:$E$36,$G$13:$G$36,$I$13:$I$36),0.2),"Baja",IF(E25&lt;_xlfn.PERCENTILE.INC(($E$13:$E$36,$G$13:$G$36,$I$13:$I$36),0.75),"Media","Alta"))),"-")</f>
        <v>Alta</v>
      </c>
      <c r="E25" s="9">
        <v>3</v>
      </c>
      <c r="F25" s="8" t="str">
        <f>IFERROR(IF(G25=0,"-",IF(G25&lt;_xlfn.PERCENTILE.INC(($E$13:$E$36,$G$13:$G$36,$I$13:$I$36),0.2),"Baja",IF(G25&lt;_xlfn.PERCENTILE.INC(($E$13:$E$36,$G$13:$G$36,$I$13:$I$36),0.75),"Media","Alta"))),"-")</f>
        <v>Media</v>
      </c>
      <c r="G25" s="9">
        <v>2</v>
      </c>
      <c r="H25" s="8" t="str">
        <f>IFERROR(IF(I25=0,"-",IF(I25&lt;_xlfn.PERCENTILE.INC(($E$13:$E$36,$G$13:$G$36,$I$13:$I$36),0.2),"Baja",IF(I25&lt;_xlfn.PERCENTILE.INC(($E$13:$E$36,$G$13:$G$36,$I$13:$I$36),0.75),"Media","Alta"))),"-")</f>
        <v>Media</v>
      </c>
      <c r="I25" s="9">
        <v>2</v>
      </c>
    </row>
    <row r="26" spans="2:14" ht="15.6" x14ac:dyDescent="0.3">
      <c r="B26" s="10">
        <v>13</v>
      </c>
      <c r="C26" s="11" t="s">
        <v>27</v>
      </c>
      <c r="D26" s="12" t="str">
        <f>IFERROR(IF(E26=0,"-",IF(E26&lt;_xlfn.PERCENTILE.INC(($E$13:$E$36,$G$13:$G$36,$I$13:$I$36),0.2),"Baja",IF(E26&lt;_xlfn.PERCENTILE.INC(($E$13:$E$36,$G$13:$G$36,$I$13:$I$36),0.75),"Media","Alta"))),"-")</f>
        <v>Alta</v>
      </c>
      <c r="E26" s="13">
        <v>3</v>
      </c>
      <c r="F26" s="12" t="str">
        <f>IFERROR(IF(G26=0,"-",IF(G26&lt;_xlfn.PERCENTILE.INC(($E$13:$E$36,$G$13:$G$36,$I$13:$I$36),0.2),"Baja",IF(G26&lt;_xlfn.PERCENTILE.INC(($E$13:$E$36,$G$13:$G$36,$I$13:$I$36),0.75),"Media","Alta"))),"-")</f>
        <v>Media</v>
      </c>
      <c r="G26" s="13">
        <v>2</v>
      </c>
      <c r="H26" s="12" t="str">
        <f>IFERROR(IF(I26=0,"-",IF(I26&lt;_xlfn.PERCENTILE.INC(($E$13:$E$36,$G$13:$G$36,$I$13:$I$36),0.2),"Baja",IF(I26&lt;_xlfn.PERCENTILE.INC(($E$13:$E$36,$G$13:$G$36,$I$13:$I$36),0.75),"Media","Alta"))),"-")</f>
        <v>Media</v>
      </c>
      <c r="I26" s="13">
        <v>2</v>
      </c>
    </row>
    <row r="27" spans="2:14" ht="15.6" x14ac:dyDescent="0.3">
      <c r="B27" s="6">
        <v>14</v>
      </c>
      <c r="C27" s="7" t="s">
        <v>28</v>
      </c>
      <c r="D27" s="8" t="str">
        <f>IFERROR(IF(E27=0,"-",IF(E27&lt;_xlfn.PERCENTILE.INC(($E$13:$E$36,$G$13:$G$36,$I$13:$I$36),0.2),"Baja",IF(E27&lt;_xlfn.PERCENTILE.INC(($E$13:$E$36,$G$13:$G$36,$I$13:$I$36),0.75),"Media","Alta"))),"-")</f>
        <v>Alta</v>
      </c>
      <c r="E27" s="9">
        <v>3</v>
      </c>
      <c r="F27" s="8" t="str">
        <f>IFERROR(IF(G27=0,"-",IF(G27&lt;_xlfn.PERCENTILE.INC(($E$13:$E$36,$G$13:$G$36,$I$13:$I$36),0.2),"Baja",IF(G27&lt;_xlfn.PERCENTILE.INC(($E$13:$E$36,$G$13:$G$36,$I$13:$I$36),0.75),"Media","Alta"))),"-")</f>
        <v>Media</v>
      </c>
      <c r="G27" s="9">
        <v>2</v>
      </c>
      <c r="H27" s="8" t="str">
        <f>IFERROR(IF(I27=0,"-",IF(I27&lt;_xlfn.PERCENTILE.INC(($E$13:$E$36,$G$13:$G$36,$I$13:$I$36),0.2),"Baja",IF(I27&lt;_xlfn.PERCENTILE.INC(($E$13:$E$36,$G$13:$G$36,$I$13:$I$36),0.75),"Media","Alta"))),"-")</f>
        <v>Media</v>
      </c>
      <c r="I27" s="9">
        <v>2</v>
      </c>
    </row>
    <row r="28" spans="2:14" ht="15.6" x14ac:dyDescent="0.3">
      <c r="B28" s="10">
        <v>15</v>
      </c>
      <c r="C28" s="11" t="s">
        <v>29</v>
      </c>
      <c r="D28" s="12" t="str">
        <f>IFERROR(IF(E28=0,"-",IF(E28&lt;_xlfn.PERCENTILE.INC(($E$13:$E$36,$G$13:$G$36,$I$13:$I$36),0.2),"Baja",IF(E28&lt;_xlfn.PERCENTILE.INC(($E$13:$E$36,$G$13:$G$36,$I$13:$I$36),0.75),"Media","Alta"))),"-")</f>
        <v>Alta</v>
      </c>
      <c r="E28" s="13">
        <v>3</v>
      </c>
      <c r="F28" s="12" t="str">
        <f>IFERROR(IF(G28=0,"-",IF(G28&lt;_xlfn.PERCENTILE.INC(($E$13:$E$36,$G$13:$G$36,$I$13:$I$36),0.2),"Baja",IF(G28&lt;_xlfn.PERCENTILE.INC(($E$13:$E$36,$G$13:$G$36,$I$13:$I$36),0.75),"Media","Alta"))),"-")</f>
        <v>Media</v>
      </c>
      <c r="G28" s="13">
        <v>2</v>
      </c>
      <c r="H28" s="12" t="str">
        <f>IFERROR(IF(I28=0,"-",IF(I28&lt;_xlfn.PERCENTILE.INC(($E$13:$E$36,$G$13:$G$36,$I$13:$I$36),0.2),"Baja",IF(I28&lt;_xlfn.PERCENTILE.INC(($E$13:$E$36,$G$13:$G$36,$I$13:$I$36),0.75),"Media","Alta"))),"-")</f>
        <v>Media</v>
      </c>
      <c r="I28" s="13">
        <v>2</v>
      </c>
    </row>
    <row r="29" spans="2:14" ht="15.6" x14ac:dyDescent="0.3">
      <c r="B29" s="6">
        <v>16</v>
      </c>
      <c r="C29" s="7" t="s">
        <v>30</v>
      </c>
      <c r="D29" s="8" t="str">
        <f>IFERROR(IF(E29=0,"-",IF(E29&lt;_xlfn.PERCENTILE.INC(($E$13:$E$36,$G$13:$G$36,$I$13:$I$36),0.2),"Baja",IF(E29&lt;_xlfn.PERCENTILE.INC(($E$13:$E$36,$G$13:$G$36,$I$13:$I$36),0.75),"Media","Alta"))),"-")</f>
        <v>Alta</v>
      </c>
      <c r="E29" s="9">
        <v>3</v>
      </c>
      <c r="F29" s="8" t="str">
        <f>IFERROR(IF(G29=0,"-",IF(G29&lt;_xlfn.PERCENTILE.INC(($E$13:$E$36,$G$13:$G$36,$I$13:$I$36),0.2),"Baja",IF(G29&lt;_xlfn.PERCENTILE.INC(($E$13:$E$36,$G$13:$G$36,$I$13:$I$36),0.75),"Media","Alta"))),"-")</f>
        <v>Media</v>
      </c>
      <c r="G29" s="9">
        <v>2</v>
      </c>
      <c r="H29" s="8" t="str">
        <f>IFERROR(IF(I29=0,"-",IF(I29&lt;_xlfn.PERCENTILE.INC(($E$13:$E$36,$G$13:$G$36,$I$13:$I$36),0.2),"Baja",IF(I29&lt;_xlfn.PERCENTILE.INC(($E$13:$E$36,$G$13:$G$36,$I$13:$I$36),0.75),"Media","Alta"))),"-")</f>
        <v>Media</v>
      </c>
      <c r="I29" s="9">
        <v>2</v>
      </c>
    </row>
    <row r="30" spans="2:14" ht="15.6" x14ac:dyDescent="0.3">
      <c r="B30" s="10">
        <v>17</v>
      </c>
      <c r="C30" s="11" t="s">
        <v>31</v>
      </c>
      <c r="D30" s="12" t="str">
        <f>IFERROR(IF(E30=0,"-",IF(E30&lt;_xlfn.PERCENTILE.INC(($E$13:$E$36,$G$13:$G$36,$I$13:$I$36),0.2),"Baja",IF(E30&lt;_xlfn.PERCENTILE.INC(($E$13:$E$36,$G$13:$G$36,$I$13:$I$36),0.75),"Media","Alta"))),"-")</f>
        <v>Alta</v>
      </c>
      <c r="E30" s="13">
        <v>3</v>
      </c>
      <c r="F30" s="12" t="str">
        <f>IFERROR(IF(G30=0,"-",IF(G30&lt;_xlfn.PERCENTILE.INC(($E$13:$E$36,$G$13:$G$36,$I$13:$I$36),0.2),"Baja",IF(G30&lt;_xlfn.PERCENTILE.INC(($E$13:$E$36,$G$13:$G$36,$I$13:$I$36),0.75),"Media","Alta"))),"-")</f>
        <v>Media</v>
      </c>
      <c r="G30" s="13">
        <v>2</v>
      </c>
      <c r="H30" s="12" t="str">
        <f>IFERROR(IF(I30=0,"-",IF(I30&lt;_xlfn.PERCENTILE.INC(($E$13:$E$36,$G$13:$G$36,$I$13:$I$36),0.2),"Baja",IF(I30&lt;_xlfn.PERCENTILE.INC(($E$13:$E$36,$G$13:$G$36,$I$13:$I$36),0.75),"Media","Alta"))),"-")</f>
        <v>Media</v>
      </c>
      <c r="I30" s="13">
        <v>2</v>
      </c>
    </row>
    <row r="31" spans="2:14" ht="15.6" x14ac:dyDescent="0.3">
      <c r="B31" s="6">
        <v>18</v>
      </c>
      <c r="C31" s="7" t="s">
        <v>32</v>
      </c>
      <c r="D31" s="8" t="str">
        <f>IFERROR(IF(E31=0,"-",IF(E31&lt;_xlfn.PERCENTILE.INC(($E$13:$E$36,$G$13:$G$36,$I$13:$I$36),0.2),"Baja",IF(E31&lt;_xlfn.PERCENTILE.INC(($E$13:$E$36,$G$13:$G$36,$I$13:$I$36),0.75),"Media","Alta"))),"-")</f>
        <v>Media</v>
      </c>
      <c r="E31" s="9">
        <v>2</v>
      </c>
      <c r="F31" s="8" t="str">
        <f>IFERROR(IF(G31=0,"-",IF(G31&lt;_xlfn.PERCENTILE.INC(($E$13:$E$36,$G$13:$G$36,$I$13:$I$36),0.2),"Baja",IF(G31&lt;_xlfn.PERCENTILE.INC(($E$13:$E$36,$G$13:$G$36,$I$13:$I$36),0.75),"Media","Alta"))),"-")</f>
        <v>Media</v>
      </c>
      <c r="G31" s="9">
        <v>2</v>
      </c>
      <c r="H31" s="8" t="str">
        <f>IFERROR(IF(I31=0,"-",IF(I31&lt;_xlfn.PERCENTILE.INC(($E$13:$E$36,$G$13:$G$36,$I$13:$I$36),0.2),"Baja",IF(I31&lt;_xlfn.PERCENTILE.INC(($E$13:$E$36,$G$13:$G$36,$I$13:$I$36),0.75),"Media","Alta"))),"-")</f>
        <v>Media</v>
      </c>
      <c r="I31" s="9">
        <v>2</v>
      </c>
    </row>
    <row r="32" spans="2:14" ht="15.6" x14ac:dyDescent="0.3">
      <c r="B32" s="10">
        <v>19</v>
      </c>
      <c r="C32" s="11" t="s">
        <v>33</v>
      </c>
      <c r="D32" s="12"/>
      <c r="E32" s="13"/>
      <c r="F32" s="12"/>
      <c r="G32" s="13"/>
      <c r="H32" s="12"/>
      <c r="I32" s="13"/>
    </row>
    <row r="33" spans="2:9" ht="15.6" x14ac:dyDescent="0.3">
      <c r="B33" s="6">
        <v>20</v>
      </c>
      <c r="C33" s="7" t="s">
        <v>34</v>
      </c>
      <c r="D33" s="8"/>
      <c r="E33" s="9"/>
      <c r="F33" s="8"/>
      <c r="G33" s="9"/>
      <c r="H33" s="8"/>
      <c r="I33" s="9"/>
    </row>
    <row r="34" spans="2:9" ht="15.6" x14ac:dyDescent="0.3">
      <c r="B34" s="10">
        <v>21</v>
      </c>
      <c r="C34" s="11" t="s">
        <v>35</v>
      </c>
      <c r="D34" s="12"/>
      <c r="E34" s="13"/>
      <c r="F34" s="12"/>
      <c r="G34" s="13"/>
      <c r="H34" s="12"/>
      <c r="I34" s="13"/>
    </row>
    <row r="35" spans="2:9" ht="15.6" x14ac:dyDescent="0.3">
      <c r="B35" s="6">
        <v>22</v>
      </c>
      <c r="C35" s="7" t="s">
        <v>36</v>
      </c>
      <c r="D35" s="8"/>
      <c r="E35" s="9"/>
      <c r="F35" s="8"/>
      <c r="G35" s="9"/>
      <c r="H35" s="8"/>
      <c r="I35" s="9"/>
    </row>
    <row r="36" spans="2:9" ht="15.6" x14ac:dyDescent="0.3">
      <c r="B36" s="10">
        <v>23</v>
      </c>
      <c r="C36" s="11" t="s">
        <v>37</v>
      </c>
      <c r="D36" s="12"/>
      <c r="E36" s="13"/>
      <c r="F36" s="12"/>
      <c r="G36" s="13"/>
      <c r="H36" s="12"/>
      <c r="I36" s="13"/>
    </row>
    <row r="37" spans="2:9" ht="15.6" x14ac:dyDescent="0.3">
      <c r="B37" s="6" t="s">
        <v>38</v>
      </c>
      <c r="C37" s="7"/>
      <c r="D37" s="15"/>
      <c r="E37" s="16">
        <f>+SUM(E13:E36)</f>
        <v>32</v>
      </c>
      <c r="F37" s="15"/>
      <c r="G37" s="16">
        <f>+SUM(G13:G36)</f>
        <v>20</v>
      </c>
      <c r="H37" s="15"/>
      <c r="I37" s="16">
        <f>+SUM(I13:I36)</f>
        <v>18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54" priority="5">
      <formula>D7=""</formula>
    </cfRule>
  </conditionalFormatting>
  <conditionalFormatting sqref="E7">
    <cfRule type="expression" dxfId="53" priority="4">
      <formula>E7=""</formula>
    </cfRule>
  </conditionalFormatting>
  <conditionalFormatting sqref="F7">
    <cfRule type="expression" dxfId="52" priority="3">
      <formula>F7=""</formula>
    </cfRule>
  </conditionalFormatting>
  <conditionalFormatting sqref="C7">
    <cfRule type="expression" dxfId="51" priority="2">
      <formula>C7=""</formula>
    </cfRule>
  </conditionalFormatting>
  <conditionalFormatting sqref="B7">
    <cfRule type="expression" dxfId="50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4">
    <tabColor theme="5"/>
    <pageSetUpPr fitToPage="1"/>
  </sheetPr>
  <dimension ref="B2:N37"/>
  <sheetViews>
    <sheetView topLeftCell="A13" zoomScale="70" zoomScaleNormal="70" workbookViewId="0">
      <selection activeCell="E32" sqref="E32"/>
    </sheetView>
  </sheetViews>
  <sheetFormatPr baseColWidth="10" defaultColWidth="11.44140625" defaultRowHeight="14.4" x14ac:dyDescent="0.3"/>
  <cols>
    <col min="1" max="1" width="4.6640625" customWidth="1"/>
    <col min="2" max="9" width="15.6640625" customWidth="1"/>
  </cols>
  <sheetData>
    <row r="2" spans="2:14" ht="22.2" x14ac:dyDescent="0.3">
      <c r="B2" s="82" t="str">
        <f>"PROGRAMA DE OPERACIÓN DEL SERVICIO ("&amp;B7&amp;" - "&amp;C7&amp;")"</f>
        <v>PROGRAMA DE OPERACIÓN DEL SERVICIO (A - Ida)</v>
      </c>
      <c r="C2" s="82"/>
      <c r="D2" s="82"/>
      <c r="E2" s="82"/>
      <c r="F2" s="82"/>
      <c r="G2" s="82"/>
      <c r="H2" s="82"/>
      <c r="I2" s="82"/>
    </row>
    <row r="4" spans="2:14" s="1" customFormat="1" x14ac:dyDescent="0.3">
      <c r="B4" s="1" t="s">
        <v>0</v>
      </c>
    </row>
    <row r="6" spans="2:14" x14ac:dyDescent="0.3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3">
      <c r="B7" s="4" t="str">
        <f>'Operador UN177'!B34</f>
        <v>A</v>
      </c>
      <c r="C7" s="4" t="str">
        <f>'Operador UN177'!C34</f>
        <v>Ida</v>
      </c>
      <c r="D7" s="4" t="str">
        <f>'Operador UN177'!E34</f>
        <v>Granaderos</v>
      </c>
      <c r="E7" s="4" t="str">
        <f>'Operador UN177'!G34</f>
        <v>Neira</v>
      </c>
      <c r="F7" s="31" t="s">
        <v>42</v>
      </c>
      <c r="G7" s="3"/>
    </row>
    <row r="9" spans="2:14" s="1" customFormat="1" x14ac:dyDescent="0.3">
      <c r="B9" s="1" t="s">
        <v>6</v>
      </c>
    </row>
    <row r="11" spans="2:14" ht="22.5" customHeight="1" x14ac:dyDescent="0.3">
      <c r="B11" s="91" t="s">
        <v>7</v>
      </c>
      <c r="C11" s="91" t="s">
        <v>8</v>
      </c>
      <c r="D11" s="92" t="s">
        <v>9</v>
      </c>
      <c r="E11" s="92"/>
      <c r="F11" s="92" t="s">
        <v>10</v>
      </c>
      <c r="G11" s="92"/>
      <c r="H11" s="92" t="s">
        <v>11</v>
      </c>
      <c r="I11" s="92"/>
    </row>
    <row r="12" spans="2:14" ht="28.8" x14ac:dyDescent="0.3">
      <c r="B12" s="91"/>
      <c r="C12" s="91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3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14" ht="15.6" x14ac:dyDescent="0.3">
      <c r="B14" s="10">
        <v>1</v>
      </c>
      <c r="C14" s="11" t="s">
        <v>15</v>
      </c>
      <c r="D14" s="12"/>
      <c r="E14" s="13"/>
      <c r="F14" s="12"/>
      <c r="G14" s="13"/>
      <c r="H14" s="12"/>
      <c r="I14" s="13"/>
      <c r="N14" s="14"/>
    </row>
    <row r="15" spans="2:14" ht="15.6" x14ac:dyDescent="0.3">
      <c r="B15" s="6">
        <v>2</v>
      </c>
      <c r="C15" s="7" t="s">
        <v>16</v>
      </c>
      <c r="D15" s="8"/>
      <c r="E15" s="9"/>
      <c r="F15" s="8"/>
      <c r="G15" s="9"/>
      <c r="H15" s="8"/>
      <c r="I15" s="9"/>
      <c r="N15" s="14"/>
    </row>
    <row r="16" spans="2:14" ht="15.6" x14ac:dyDescent="0.3">
      <c r="B16" s="10">
        <v>3</v>
      </c>
      <c r="C16" s="11" t="s">
        <v>17</v>
      </c>
      <c r="D16" s="12"/>
      <c r="E16" s="13"/>
      <c r="F16" s="12"/>
      <c r="G16" s="13"/>
      <c r="H16" s="12"/>
      <c r="I16" s="13"/>
      <c r="N16" s="14"/>
    </row>
    <row r="17" spans="2:14" ht="15.6" x14ac:dyDescent="0.3">
      <c r="B17" s="6">
        <v>4</v>
      </c>
      <c r="C17" s="7" t="s">
        <v>18</v>
      </c>
      <c r="D17" s="8"/>
      <c r="E17" s="9"/>
      <c r="F17" s="8"/>
      <c r="G17" s="9"/>
      <c r="H17" s="8"/>
      <c r="I17" s="9"/>
      <c r="N17" s="14"/>
    </row>
    <row r="18" spans="2:14" ht="15.6" x14ac:dyDescent="0.3">
      <c r="B18" s="10">
        <v>5</v>
      </c>
      <c r="C18" s="11" t="s">
        <v>19</v>
      </c>
      <c r="D18" s="12"/>
      <c r="E18" s="13"/>
      <c r="F18" s="12"/>
      <c r="G18" s="13"/>
      <c r="H18" s="12"/>
      <c r="I18" s="13"/>
      <c r="N18" s="14"/>
    </row>
    <row r="19" spans="2:14" ht="15.6" x14ac:dyDescent="0.3">
      <c r="B19" s="6">
        <v>6</v>
      </c>
      <c r="C19" s="7" t="s">
        <v>20</v>
      </c>
      <c r="D19" s="8"/>
      <c r="E19" s="9"/>
      <c r="F19" s="8"/>
      <c r="G19" s="9"/>
      <c r="H19" s="8"/>
      <c r="I19" s="9"/>
      <c r="N19" s="14"/>
    </row>
    <row r="20" spans="2:14" ht="15.6" x14ac:dyDescent="0.3">
      <c r="B20" s="10">
        <v>7</v>
      </c>
      <c r="C20" s="11" t="s">
        <v>21</v>
      </c>
      <c r="D20" s="12"/>
      <c r="E20" s="13"/>
      <c r="F20" s="12"/>
      <c r="G20" s="13"/>
      <c r="H20" s="12"/>
      <c r="I20" s="13"/>
    </row>
    <row r="21" spans="2:14" ht="15.6" x14ac:dyDescent="0.3">
      <c r="B21" s="6">
        <v>8</v>
      </c>
      <c r="C21" s="7" t="s">
        <v>22</v>
      </c>
      <c r="D21" s="8" t="str">
        <f>IFERROR(IF(E21=0,"-",IF(E21&lt;_xlfn.PERCENTILE.INC(($E$13:$E$36,$G$13:$G$36,$I$13:$I$36),0.2),"Baja",IF(E21&lt;_xlfn.PERCENTILE.INC(($E$13:$E$36,$G$13:$G$36,$I$13:$I$36),0.75),"Media","Alta"))),"-")</f>
        <v>Alta</v>
      </c>
      <c r="E21" s="9">
        <v>3</v>
      </c>
      <c r="F21" s="8" t="str">
        <f>IFERROR(IF(G21=0,"-",IF(G21&lt;_xlfn.PERCENTILE.INC(($E$13:$E$36,$G$13:$G$36,$I$13:$I$36),0.2),"Baja",IF(G21&lt;_xlfn.PERCENTILE.INC(($E$13:$E$36,$G$13:$G$36,$I$13:$I$36),0.75),"Media","Alta"))),"-")</f>
        <v>Alta</v>
      </c>
      <c r="G21" s="9">
        <v>3</v>
      </c>
      <c r="H21" s="8"/>
      <c r="I21" s="9"/>
    </row>
    <row r="22" spans="2:14" ht="15.6" x14ac:dyDescent="0.3">
      <c r="B22" s="10">
        <v>9</v>
      </c>
      <c r="C22" s="11" t="s">
        <v>23</v>
      </c>
      <c r="D22" s="12" t="str">
        <f>IFERROR(IF(E22=0,"-",IF(E22&lt;_xlfn.PERCENTILE.INC(($E$13:$E$36,$G$13:$G$36,$I$13:$I$36),0.2),"Baja",IF(E22&lt;_xlfn.PERCENTILE.INC(($E$13:$E$36,$G$13:$G$36,$I$13:$I$36),0.75),"Media","Alta"))),"-")</f>
        <v>Alta</v>
      </c>
      <c r="E22" s="13">
        <v>3</v>
      </c>
      <c r="F22" s="12" t="str">
        <f>IFERROR(IF(G22=0,"-",IF(G22&lt;_xlfn.PERCENTILE.INC(($E$13:$E$36,$G$13:$G$36,$I$13:$I$36),0.2),"Baja",IF(G22&lt;_xlfn.PERCENTILE.INC(($E$13:$E$36,$G$13:$G$36,$I$13:$I$36),0.75),"Media","Alta"))),"-")</f>
        <v>Alta</v>
      </c>
      <c r="G22" s="13">
        <v>3</v>
      </c>
      <c r="H22" s="12" t="str">
        <f>IFERROR(IF(I22=0,"-",IF(I22&lt;_xlfn.PERCENTILE.INC(($E$13:$E$36,$G$13:$G$36,$I$13:$I$36),0.2),"Baja",IF(I22&lt;_xlfn.PERCENTILE.INC(($E$13:$E$36,$G$13:$G$36,$I$13:$I$36),0.75),"Media","Alta"))),"-")</f>
        <v>Alta</v>
      </c>
      <c r="I22" s="13">
        <v>3</v>
      </c>
    </row>
    <row r="23" spans="2:14" ht="15.6" x14ac:dyDescent="0.3">
      <c r="B23" s="6">
        <v>10</v>
      </c>
      <c r="C23" s="7" t="s">
        <v>24</v>
      </c>
      <c r="D23" s="8" t="str">
        <f>IFERROR(IF(E23=0,"-",IF(E23&lt;_xlfn.PERCENTILE.INC(($E$13:$E$36,$G$13:$G$36,$I$13:$I$36),0.2),"Baja",IF(E23&lt;_xlfn.PERCENTILE.INC(($E$13:$E$36,$G$13:$G$36,$I$13:$I$36),0.75),"Media","Alta"))),"-")</f>
        <v>Alta</v>
      </c>
      <c r="E23" s="9">
        <v>3</v>
      </c>
      <c r="F23" s="8" t="str">
        <f>IFERROR(IF(G23=0,"-",IF(G23&lt;_xlfn.PERCENTILE.INC(($E$13:$E$36,$G$13:$G$36,$I$13:$I$36),0.2),"Baja",IF(G23&lt;_xlfn.PERCENTILE.INC(($E$13:$E$36,$G$13:$G$36,$I$13:$I$36),0.75),"Media","Alta"))),"-")</f>
        <v>Alta</v>
      </c>
      <c r="G23" s="9">
        <v>3</v>
      </c>
      <c r="H23" s="8" t="str">
        <f>IFERROR(IF(I23=0,"-",IF(I23&lt;_xlfn.PERCENTILE.INC(($E$13:$E$36,$G$13:$G$36,$I$13:$I$36),0.2),"Baja",IF(I23&lt;_xlfn.PERCENTILE.INC(($E$13:$E$36,$G$13:$G$36,$I$13:$I$36),0.75),"Media","Alta"))),"-")</f>
        <v>Alta</v>
      </c>
      <c r="I23" s="9">
        <v>3</v>
      </c>
    </row>
    <row r="24" spans="2:14" ht="15.6" x14ac:dyDescent="0.3">
      <c r="B24" s="10">
        <v>11</v>
      </c>
      <c r="C24" s="11" t="s">
        <v>25</v>
      </c>
      <c r="D24" s="12" t="str">
        <f>IFERROR(IF(E24=0,"-",IF(E24&lt;_xlfn.PERCENTILE.INC(($E$13:$E$36,$G$13:$G$36,$I$13:$I$36),0.2),"Baja",IF(E24&lt;_xlfn.PERCENTILE.INC(($E$13:$E$36,$G$13:$G$36,$I$13:$I$36),0.75),"Media","Alta"))),"-")</f>
        <v>Alta</v>
      </c>
      <c r="E24" s="13">
        <v>3</v>
      </c>
      <c r="F24" s="12" t="str">
        <f>IFERROR(IF(G24=0,"-",IF(G24&lt;_xlfn.PERCENTILE.INC(($E$13:$E$36,$G$13:$G$36,$I$13:$I$36),0.2),"Baja",IF(G24&lt;_xlfn.PERCENTILE.INC(($E$13:$E$36,$G$13:$G$36,$I$13:$I$36),0.75),"Media","Alta"))),"-")</f>
        <v>Alta</v>
      </c>
      <c r="G24" s="13">
        <v>3</v>
      </c>
      <c r="H24" s="12" t="str">
        <f>IFERROR(IF(I24=0,"-",IF(I24&lt;_xlfn.PERCENTILE.INC(($E$13:$E$36,$G$13:$G$36,$I$13:$I$36),0.2),"Baja",IF(I24&lt;_xlfn.PERCENTILE.INC(($E$13:$E$36,$G$13:$G$36,$I$13:$I$36),0.75),"Media","Alta"))),"-")</f>
        <v>Alta</v>
      </c>
      <c r="I24" s="13">
        <v>3</v>
      </c>
    </row>
    <row r="25" spans="2:14" ht="15.6" x14ac:dyDescent="0.3">
      <c r="B25" s="6">
        <v>12</v>
      </c>
      <c r="C25" s="7" t="s">
        <v>26</v>
      </c>
      <c r="D25" s="8" t="str">
        <f>IFERROR(IF(E25=0,"-",IF(E25&lt;_xlfn.PERCENTILE.INC(($E$13:$E$36,$G$13:$G$36,$I$13:$I$36),0.2),"Baja",IF(E25&lt;_xlfn.PERCENTILE.INC(($E$13:$E$36,$G$13:$G$36,$I$13:$I$36),0.75),"Media","Alta"))),"-")</f>
        <v>Alta</v>
      </c>
      <c r="E25" s="9">
        <v>3</v>
      </c>
      <c r="F25" s="8" t="str">
        <f>IFERROR(IF(G25=0,"-",IF(G25&lt;_xlfn.PERCENTILE.INC(($E$13:$E$36,$G$13:$G$36,$I$13:$I$36),0.2),"Baja",IF(G25&lt;_xlfn.PERCENTILE.INC(($E$13:$E$36,$G$13:$G$36,$I$13:$I$36),0.75),"Media","Alta"))),"-")</f>
        <v>Alta</v>
      </c>
      <c r="G25" s="9">
        <v>3</v>
      </c>
      <c r="H25" s="8" t="str">
        <f>IFERROR(IF(I25=0,"-",IF(I25&lt;_xlfn.PERCENTILE.INC(($E$13:$E$36,$G$13:$G$36,$I$13:$I$36),0.2),"Baja",IF(I25&lt;_xlfn.PERCENTILE.INC(($E$13:$E$36,$G$13:$G$36,$I$13:$I$36),0.75),"Media","Alta"))),"-")</f>
        <v>Alta</v>
      </c>
      <c r="I25" s="9">
        <v>3</v>
      </c>
    </row>
    <row r="26" spans="2:14" ht="15.6" x14ac:dyDescent="0.3">
      <c r="B26" s="10">
        <v>13</v>
      </c>
      <c r="C26" s="11" t="s">
        <v>27</v>
      </c>
      <c r="D26" s="12" t="str">
        <f>IFERROR(IF(E26=0,"-",IF(E26&lt;_xlfn.PERCENTILE.INC(($E$13:$E$36,$G$13:$G$36,$I$13:$I$36),0.2),"Baja",IF(E26&lt;_xlfn.PERCENTILE.INC(($E$13:$E$36,$G$13:$G$36,$I$13:$I$36),0.75),"Media","Alta"))),"-")</f>
        <v>Alta</v>
      </c>
      <c r="E26" s="13">
        <v>3</v>
      </c>
      <c r="F26" s="12" t="str">
        <f>IFERROR(IF(G26=0,"-",IF(G26&lt;_xlfn.PERCENTILE.INC(($E$13:$E$36,$G$13:$G$36,$I$13:$I$36),0.2),"Baja",IF(G26&lt;_xlfn.PERCENTILE.INC(($E$13:$E$36,$G$13:$G$36,$I$13:$I$36),0.75),"Media","Alta"))),"-")</f>
        <v>Alta</v>
      </c>
      <c r="G26" s="13">
        <v>3</v>
      </c>
      <c r="H26" s="12"/>
      <c r="I26" s="13"/>
    </row>
    <row r="27" spans="2:14" ht="15.6" x14ac:dyDescent="0.3">
      <c r="B27" s="6">
        <v>14</v>
      </c>
      <c r="C27" s="7" t="s">
        <v>28</v>
      </c>
      <c r="D27" s="8" t="str">
        <f>IFERROR(IF(E27=0,"-",IF(E27&lt;_xlfn.PERCENTILE.INC(($E$13:$E$36,$G$13:$G$36,$I$13:$I$36),0.2),"Baja",IF(E27&lt;_xlfn.PERCENTILE.INC(($E$13:$E$36,$G$13:$G$36,$I$13:$I$36),0.75),"Media","Alta"))),"-")</f>
        <v>Alta</v>
      </c>
      <c r="E27" s="9">
        <v>3</v>
      </c>
      <c r="F27" s="8" t="str">
        <f>IFERROR(IF(G27=0,"-",IF(G27&lt;_xlfn.PERCENTILE.INC(($E$13:$E$36,$G$13:$G$36,$I$13:$I$36),0.2),"Baja",IF(G27&lt;_xlfn.PERCENTILE.INC(($E$13:$E$36,$G$13:$G$36,$I$13:$I$36),0.75),"Media","Alta"))),"-")</f>
        <v>Alta</v>
      </c>
      <c r="G27" s="9">
        <v>3</v>
      </c>
      <c r="H27" s="8"/>
      <c r="I27" s="9"/>
    </row>
    <row r="28" spans="2:14" ht="15.6" x14ac:dyDescent="0.3">
      <c r="B28" s="10">
        <v>15</v>
      </c>
      <c r="C28" s="11" t="s">
        <v>29</v>
      </c>
      <c r="D28" s="12" t="str">
        <f>IFERROR(IF(E28=0,"-",IF(E28&lt;_xlfn.PERCENTILE.INC(($E$13:$E$36,$G$13:$G$36,$I$13:$I$36),0.2),"Baja",IF(E28&lt;_xlfn.PERCENTILE.INC(($E$13:$E$36,$G$13:$G$36,$I$13:$I$36),0.75),"Media","Alta"))),"-")</f>
        <v>Alta</v>
      </c>
      <c r="E28" s="13">
        <v>3</v>
      </c>
      <c r="F28" s="12" t="str">
        <f>IFERROR(IF(G28=0,"-",IF(G28&lt;_xlfn.PERCENTILE.INC(($E$13:$E$36,$G$13:$G$36,$I$13:$I$36),0.2),"Baja",IF(G28&lt;_xlfn.PERCENTILE.INC(($E$13:$E$36,$G$13:$G$36,$I$13:$I$36),0.75),"Media","Alta"))),"-")</f>
        <v>Baja</v>
      </c>
      <c r="G28" s="13">
        <v>2</v>
      </c>
      <c r="H28" s="12"/>
      <c r="I28" s="13"/>
    </row>
    <row r="29" spans="2:14" ht="15.6" x14ac:dyDescent="0.3">
      <c r="B29" s="6">
        <v>16</v>
      </c>
      <c r="C29" s="7" t="s">
        <v>30</v>
      </c>
      <c r="D29" s="8" t="str">
        <f>IFERROR(IF(E29=0,"-",IF(E29&lt;_xlfn.PERCENTILE.INC(($E$13:$E$36,$G$13:$G$36,$I$13:$I$36),0.2),"Baja",IF(E29&lt;_xlfn.PERCENTILE.INC(($E$13:$E$36,$G$13:$G$36,$I$13:$I$36),0.75),"Media","Alta"))),"-")</f>
        <v>Alta</v>
      </c>
      <c r="E29" s="9">
        <v>3</v>
      </c>
      <c r="F29" s="8" t="str">
        <f>IFERROR(IF(G29=0,"-",IF(G29&lt;_xlfn.PERCENTILE.INC(($E$13:$E$36,$G$13:$G$36,$I$13:$I$36),0.2),"Baja",IF(G29&lt;_xlfn.PERCENTILE.INC(($E$13:$E$36,$G$13:$G$36,$I$13:$I$36),0.75),"Media","Alta"))),"-")</f>
        <v>Baja</v>
      </c>
      <c r="G29" s="9">
        <v>2</v>
      </c>
      <c r="H29" s="8"/>
      <c r="I29" s="9"/>
    </row>
    <row r="30" spans="2:14" ht="15.6" x14ac:dyDescent="0.3">
      <c r="B30" s="10">
        <v>17</v>
      </c>
      <c r="C30" s="11" t="s">
        <v>31</v>
      </c>
      <c r="D30" s="12" t="str">
        <f>IFERROR(IF(E30=0,"-",IF(E30&lt;_xlfn.PERCENTILE.INC(($E$13:$E$36,$G$13:$G$36,$I$13:$I$36),0.2),"Baja",IF(E30&lt;_xlfn.PERCENTILE.INC(($E$13:$E$36,$G$13:$G$36,$I$13:$I$36),0.75),"Media","Alta"))),"-")</f>
        <v>Alta</v>
      </c>
      <c r="E30" s="13">
        <v>3</v>
      </c>
      <c r="F30" s="12" t="str">
        <f>IFERROR(IF(G30=0,"-",IF(G30&lt;_xlfn.PERCENTILE.INC(($E$13:$E$36,$G$13:$G$36,$I$13:$I$36),0.2),"Baja",IF(G30&lt;_xlfn.PERCENTILE.INC(($E$13:$E$36,$G$13:$G$36,$I$13:$I$36),0.75),"Media","Alta"))),"-")</f>
        <v>Baja</v>
      </c>
      <c r="G30" s="13">
        <v>2</v>
      </c>
      <c r="H30" s="12"/>
      <c r="I30" s="13"/>
    </row>
    <row r="31" spans="2:14" ht="15.6" x14ac:dyDescent="0.3">
      <c r="B31" s="6">
        <v>18</v>
      </c>
      <c r="C31" s="7" t="s">
        <v>32</v>
      </c>
      <c r="D31" s="8" t="str">
        <f>IFERROR(IF(E31=0,"-",IF(E31&lt;_xlfn.PERCENTILE.INC(($E$13:$E$36,$G$13:$G$36,$I$13:$I$36),0.2),"Baja",IF(E31&lt;_xlfn.PERCENTILE.INC(($E$13:$E$36,$G$13:$G$36,$I$13:$I$36),0.75),"Media","Alta"))),"-")</f>
        <v>Baja</v>
      </c>
      <c r="E31" s="9">
        <v>2</v>
      </c>
      <c r="F31" s="8" t="str">
        <f>IFERROR(IF(G31=0,"-",IF(G31&lt;_xlfn.PERCENTILE.INC(($E$13:$E$36,$G$13:$G$36,$I$13:$I$36),0.2),"Baja",IF(G31&lt;_xlfn.PERCENTILE.INC(($E$13:$E$36,$G$13:$G$36,$I$13:$I$36),0.75),"Media","Alta"))),"-")</f>
        <v>Baja</v>
      </c>
      <c r="G31" s="9">
        <v>2</v>
      </c>
      <c r="H31" s="8" t="str">
        <f>IFERROR(IF(I31=0,"-",IF(I31&lt;_xlfn.PERCENTILE.INC(($E$13:$E$36,$G$13:$G$36,$I$13:$I$36),0.2),"Baja",IF(I31&lt;_xlfn.PERCENTILE.INC(($E$13:$E$36,$G$13:$G$36,$I$13:$I$36),0.75),"Media","Alta"))),"-")</f>
        <v>Baja</v>
      </c>
      <c r="I31" s="9">
        <v>1</v>
      </c>
    </row>
    <row r="32" spans="2:14" ht="15.6" x14ac:dyDescent="0.3">
      <c r="B32" s="10">
        <v>19</v>
      </c>
      <c r="C32" s="11" t="s">
        <v>33</v>
      </c>
      <c r="D32" s="12"/>
      <c r="E32" s="13"/>
      <c r="F32" s="12"/>
      <c r="G32" s="13"/>
      <c r="H32" s="12"/>
      <c r="I32" s="13"/>
    </row>
    <row r="33" spans="2:9" ht="15.6" x14ac:dyDescent="0.3">
      <c r="B33" s="6">
        <v>20</v>
      </c>
      <c r="C33" s="7" t="s">
        <v>34</v>
      </c>
      <c r="D33" s="8"/>
      <c r="E33" s="9"/>
      <c r="F33" s="8"/>
      <c r="G33" s="9"/>
      <c r="H33" s="8"/>
      <c r="I33" s="9"/>
    </row>
    <row r="34" spans="2:9" ht="15.6" x14ac:dyDescent="0.3">
      <c r="B34" s="10">
        <v>21</v>
      </c>
      <c r="C34" s="11" t="s">
        <v>35</v>
      </c>
      <c r="D34" s="12"/>
      <c r="E34" s="13"/>
      <c r="F34" s="12"/>
      <c r="G34" s="13"/>
      <c r="H34" s="12"/>
      <c r="I34" s="13"/>
    </row>
    <row r="35" spans="2:9" ht="15.6" x14ac:dyDescent="0.3">
      <c r="B35" s="6">
        <v>22</v>
      </c>
      <c r="C35" s="7" t="s">
        <v>36</v>
      </c>
      <c r="D35" s="8"/>
      <c r="E35" s="9"/>
      <c r="F35" s="8"/>
      <c r="G35" s="9"/>
      <c r="H35" s="8"/>
      <c r="I35" s="9"/>
    </row>
    <row r="36" spans="2:9" ht="15.6" x14ac:dyDescent="0.3">
      <c r="B36" s="10">
        <v>23</v>
      </c>
      <c r="C36" s="11" t="s">
        <v>37</v>
      </c>
      <c r="D36" s="12"/>
      <c r="E36" s="13"/>
      <c r="F36" s="12"/>
      <c r="G36" s="13"/>
      <c r="H36" s="12"/>
      <c r="I36" s="13"/>
    </row>
    <row r="37" spans="2:9" ht="15.6" x14ac:dyDescent="0.3">
      <c r="B37" s="6" t="s">
        <v>38</v>
      </c>
      <c r="C37" s="7"/>
      <c r="D37" s="15"/>
      <c r="E37" s="16">
        <f>+SUM(E13:E36)</f>
        <v>32</v>
      </c>
      <c r="F37" s="15"/>
      <c r="G37" s="16">
        <f>+SUM(G13:G36)</f>
        <v>29</v>
      </c>
      <c r="H37" s="15"/>
      <c r="I37" s="16">
        <f>+SUM(I13:I36)</f>
        <v>13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49" priority="5">
      <formula>D7=""</formula>
    </cfRule>
  </conditionalFormatting>
  <conditionalFormatting sqref="E7">
    <cfRule type="expression" dxfId="48" priority="4">
      <formula>E7=""</formula>
    </cfRule>
  </conditionalFormatting>
  <conditionalFormatting sqref="F7">
    <cfRule type="expression" dxfId="47" priority="3">
      <formula>F7=""</formula>
    </cfRule>
  </conditionalFormatting>
  <conditionalFormatting sqref="C7">
    <cfRule type="expression" dxfId="46" priority="2">
      <formula>C7=""</formula>
    </cfRule>
  </conditionalFormatting>
  <conditionalFormatting sqref="B7">
    <cfRule type="expression" dxfId="45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3">
    <tabColor theme="5"/>
    <pageSetUpPr fitToPage="1"/>
  </sheetPr>
  <dimension ref="B2:N37"/>
  <sheetViews>
    <sheetView topLeftCell="A13" zoomScale="70" zoomScaleNormal="70" workbookViewId="0">
      <selection activeCell="E32" sqref="E32"/>
    </sheetView>
  </sheetViews>
  <sheetFormatPr baseColWidth="10" defaultColWidth="11.44140625" defaultRowHeight="14.4" x14ac:dyDescent="0.3"/>
  <cols>
    <col min="1" max="1" width="4.6640625" customWidth="1"/>
    <col min="2" max="9" width="15.6640625" customWidth="1"/>
  </cols>
  <sheetData>
    <row r="2" spans="2:14" ht="22.2" x14ac:dyDescent="0.3">
      <c r="B2" s="82" t="str">
        <f>"PROGRAMA DE OPERACIÓN DEL SERVICIO ("&amp;B7&amp;" - "&amp;C7&amp;")"</f>
        <v>PROGRAMA DE OPERACIÓN DEL SERVICIO (A - Regreso)</v>
      </c>
      <c r="C2" s="82"/>
      <c r="D2" s="82"/>
      <c r="E2" s="82"/>
      <c r="F2" s="82"/>
      <c r="G2" s="82"/>
      <c r="H2" s="82"/>
      <c r="I2" s="82"/>
    </row>
    <row r="4" spans="2:14" s="1" customFormat="1" x14ac:dyDescent="0.3">
      <c r="B4" s="1" t="s">
        <v>0</v>
      </c>
    </row>
    <row r="6" spans="2:14" x14ac:dyDescent="0.3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3">
      <c r="B7" s="4" t="str">
        <f>'Operador UN177'!B35</f>
        <v>A</v>
      </c>
      <c r="C7" s="4" t="str">
        <f>'Operador UN177'!C35</f>
        <v>Regreso</v>
      </c>
      <c r="D7" s="4" t="str">
        <f>'Operador UN177'!E35</f>
        <v>Neira</v>
      </c>
      <c r="E7" s="4" t="str">
        <f>'Operador UN177'!G35</f>
        <v>Granaderos</v>
      </c>
      <c r="F7" s="31" t="s">
        <v>42</v>
      </c>
      <c r="G7" s="3"/>
    </row>
    <row r="9" spans="2:14" s="1" customFormat="1" x14ac:dyDescent="0.3">
      <c r="B9" s="1" t="s">
        <v>6</v>
      </c>
    </row>
    <row r="11" spans="2:14" ht="22.5" customHeight="1" x14ac:dyDescent="0.3">
      <c r="B11" s="91" t="s">
        <v>7</v>
      </c>
      <c r="C11" s="91" t="s">
        <v>8</v>
      </c>
      <c r="D11" s="92" t="s">
        <v>9</v>
      </c>
      <c r="E11" s="92"/>
      <c r="F11" s="92" t="s">
        <v>10</v>
      </c>
      <c r="G11" s="92"/>
      <c r="H11" s="92" t="s">
        <v>11</v>
      </c>
      <c r="I11" s="92"/>
    </row>
    <row r="12" spans="2:14" ht="28.8" x14ac:dyDescent="0.3">
      <c r="B12" s="91"/>
      <c r="C12" s="91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3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14" ht="15.6" x14ac:dyDescent="0.3">
      <c r="B14" s="10">
        <v>1</v>
      </c>
      <c r="C14" s="11" t="s">
        <v>15</v>
      </c>
      <c r="D14" s="12"/>
      <c r="E14" s="13"/>
      <c r="F14" s="12"/>
      <c r="G14" s="13"/>
      <c r="H14" s="12"/>
      <c r="I14" s="13"/>
      <c r="N14" s="14"/>
    </row>
    <row r="15" spans="2:14" ht="15.6" x14ac:dyDescent="0.3">
      <c r="B15" s="6">
        <v>2</v>
      </c>
      <c r="C15" s="7" t="s">
        <v>16</v>
      </c>
      <c r="D15" s="8"/>
      <c r="E15" s="9"/>
      <c r="F15" s="8"/>
      <c r="G15" s="9"/>
      <c r="H15" s="8"/>
      <c r="I15" s="9"/>
      <c r="N15" s="14"/>
    </row>
    <row r="16" spans="2:14" ht="15.6" x14ac:dyDescent="0.3">
      <c r="B16" s="10">
        <v>3</v>
      </c>
      <c r="C16" s="11" t="s">
        <v>17</v>
      </c>
      <c r="D16" s="12"/>
      <c r="E16" s="13"/>
      <c r="F16" s="12"/>
      <c r="G16" s="13"/>
      <c r="H16" s="12"/>
      <c r="I16" s="13"/>
      <c r="N16" s="14"/>
    </row>
    <row r="17" spans="2:14" ht="15.6" x14ac:dyDescent="0.3">
      <c r="B17" s="6">
        <v>4</v>
      </c>
      <c r="C17" s="7" t="s">
        <v>18</v>
      </c>
      <c r="D17" s="8"/>
      <c r="E17" s="9"/>
      <c r="F17" s="8"/>
      <c r="G17" s="9"/>
      <c r="H17" s="8"/>
      <c r="I17" s="9"/>
      <c r="N17" s="14"/>
    </row>
    <row r="18" spans="2:14" ht="15.6" x14ac:dyDescent="0.3">
      <c r="B18" s="10">
        <v>5</v>
      </c>
      <c r="C18" s="11" t="s">
        <v>19</v>
      </c>
      <c r="D18" s="12"/>
      <c r="E18" s="13"/>
      <c r="F18" s="12"/>
      <c r="G18" s="13"/>
      <c r="H18" s="12"/>
      <c r="I18" s="13"/>
      <c r="N18" s="14"/>
    </row>
    <row r="19" spans="2:14" ht="15.6" x14ac:dyDescent="0.3">
      <c r="B19" s="6">
        <v>6</v>
      </c>
      <c r="C19" s="7" t="s">
        <v>20</v>
      </c>
      <c r="D19" s="8"/>
      <c r="E19" s="9"/>
      <c r="F19" s="8"/>
      <c r="G19" s="9"/>
      <c r="H19" s="8"/>
      <c r="I19" s="9"/>
      <c r="N19" s="14"/>
    </row>
    <row r="20" spans="2:14" ht="15.6" x14ac:dyDescent="0.3">
      <c r="B20" s="10">
        <v>7</v>
      </c>
      <c r="C20" s="11" t="s">
        <v>21</v>
      </c>
      <c r="D20" s="12"/>
      <c r="E20" s="13"/>
      <c r="F20" s="12"/>
      <c r="G20" s="13"/>
      <c r="H20" s="12"/>
      <c r="I20" s="13"/>
    </row>
    <row r="21" spans="2:14" ht="15.6" x14ac:dyDescent="0.3">
      <c r="B21" s="6">
        <v>8</v>
      </c>
      <c r="C21" s="7" t="s">
        <v>22</v>
      </c>
      <c r="D21" s="8" t="str">
        <f>IFERROR(IF(E21=0,"-",IF(E21&lt;_xlfn.PERCENTILE.INC(($E$13:$E$36,$G$13:$G$36,$I$13:$I$36),0.2),"Baja",IF(E21&lt;_xlfn.PERCENTILE.INC(($E$13:$E$36,$G$13:$G$36,$I$13:$I$36),0.75),"Media","Alta"))),"-")</f>
        <v>Alta</v>
      </c>
      <c r="E21" s="9">
        <v>3</v>
      </c>
      <c r="F21" s="8"/>
      <c r="G21" s="9"/>
      <c r="H21" s="8"/>
      <c r="I21" s="9"/>
    </row>
    <row r="22" spans="2:14" ht="15.6" x14ac:dyDescent="0.3">
      <c r="B22" s="10">
        <v>9</v>
      </c>
      <c r="C22" s="11" t="s">
        <v>23</v>
      </c>
      <c r="D22" s="12" t="str">
        <f>IFERROR(IF(E22=0,"-",IF(E22&lt;_xlfn.PERCENTILE.INC(($E$13:$E$36,$G$13:$G$36,$I$13:$I$36),0.2),"Baja",IF(E22&lt;_xlfn.PERCENTILE.INC(($E$13:$E$36,$G$13:$G$36,$I$13:$I$36),0.75),"Media","Alta"))),"-")</f>
        <v>Alta</v>
      </c>
      <c r="E22" s="13">
        <v>3</v>
      </c>
      <c r="F22" s="12" t="str">
        <f>IFERROR(IF(G22=0,"-",IF(G22&lt;_xlfn.PERCENTILE.INC(($E$13:$E$36,$G$13:$G$36,$I$13:$I$36),0.2),"Baja",IF(G22&lt;_xlfn.PERCENTILE.INC(($E$13:$E$36,$G$13:$G$36,$I$13:$I$36),0.75),"Media","Alta"))),"-")</f>
        <v>Alta</v>
      </c>
      <c r="G22" s="13">
        <v>3</v>
      </c>
      <c r="H22" s="12"/>
      <c r="I22" s="13"/>
    </row>
    <row r="23" spans="2:14" ht="15.6" x14ac:dyDescent="0.3">
      <c r="B23" s="6">
        <v>10</v>
      </c>
      <c r="C23" s="7" t="s">
        <v>24</v>
      </c>
      <c r="D23" s="8" t="str">
        <f>IFERROR(IF(E23=0,"-",IF(E23&lt;_xlfn.PERCENTILE.INC(($E$13:$E$36,$G$13:$G$36,$I$13:$I$36),0.2),"Baja",IF(E23&lt;_xlfn.PERCENTILE.INC(($E$13:$E$36,$G$13:$G$36,$I$13:$I$36),0.75),"Media","Alta"))),"-")</f>
        <v>Alta</v>
      </c>
      <c r="E23" s="9">
        <v>3</v>
      </c>
      <c r="F23" s="8" t="str">
        <f>IFERROR(IF(G23=0,"-",IF(G23&lt;_xlfn.PERCENTILE.INC(($E$13:$E$36,$G$13:$G$36,$I$13:$I$36),0.2),"Baja",IF(G23&lt;_xlfn.PERCENTILE.INC(($E$13:$E$36,$G$13:$G$36,$I$13:$I$36),0.75),"Media","Alta"))),"-")</f>
        <v>Alta</v>
      </c>
      <c r="G23" s="9">
        <v>3</v>
      </c>
      <c r="H23" s="8" t="str">
        <f>IFERROR(IF(I23=0,"-",IF(I23&lt;_xlfn.PERCENTILE.INC(($E$13:$E$36,$G$13:$G$36,$I$13:$I$36),0.2),"Baja",IF(I23&lt;_xlfn.PERCENTILE.INC(($E$13:$E$36,$G$13:$G$36,$I$13:$I$36),0.75),"Media","Alta"))),"-")</f>
        <v>Alta</v>
      </c>
      <c r="I23" s="9">
        <v>3</v>
      </c>
    </row>
    <row r="24" spans="2:14" ht="15.6" x14ac:dyDescent="0.3">
      <c r="B24" s="10">
        <v>11</v>
      </c>
      <c r="C24" s="11" t="s">
        <v>25</v>
      </c>
      <c r="D24" s="12" t="str">
        <f>IFERROR(IF(E24=0,"-",IF(E24&lt;_xlfn.PERCENTILE.INC(($E$13:$E$36,$G$13:$G$36,$I$13:$I$36),0.2),"Baja",IF(E24&lt;_xlfn.PERCENTILE.INC(($E$13:$E$36,$G$13:$G$36,$I$13:$I$36),0.75),"Media","Alta"))),"-")</f>
        <v>Alta</v>
      </c>
      <c r="E24" s="13">
        <v>3</v>
      </c>
      <c r="F24" s="12" t="str">
        <f>IFERROR(IF(G24=0,"-",IF(G24&lt;_xlfn.PERCENTILE.INC(($E$13:$E$36,$G$13:$G$36,$I$13:$I$36),0.2),"Baja",IF(G24&lt;_xlfn.PERCENTILE.INC(($E$13:$E$36,$G$13:$G$36,$I$13:$I$36),0.75),"Media","Alta"))),"-")</f>
        <v>Alta</v>
      </c>
      <c r="G24" s="13">
        <v>3</v>
      </c>
      <c r="H24" s="12" t="str">
        <f>IFERROR(IF(I24=0,"-",IF(I24&lt;_xlfn.PERCENTILE.INC(($E$13:$E$36,$G$13:$G$36,$I$13:$I$36),0.2),"Baja",IF(I24&lt;_xlfn.PERCENTILE.INC(($E$13:$E$36,$G$13:$G$36,$I$13:$I$36),0.75),"Media","Alta"))),"-")</f>
        <v>Alta</v>
      </c>
      <c r="I24" s="13">
        <v>3</v>
      </c>
    </row>
    <row r="25" spans="2:14" ht="15.6" x14ac:dyDescent="0.3">
      <c r="B25" s="6">
        <v>12</v>
      </c>
      <c r="C25" s="7" t="s">
        <v>26</v>
      </c>
      <c r="D25" s="8" t="str">
        <f>IFERROR(IF(E25=0,"-",IF(E25&lt;_xlfn.PERCENTILE.INC(($E$13:$E$36,$G$13:$G$36,$I$13:$I$36),0.2),"Baja",IF(E25&lt;_xlfn.PERCENTILE.INC(($E$13:$E$36,$G$13:$G$36,$I$13:$I$36),0.75),"Media","Alta"))),"-")</f>
        <v>Alta</v>
      </c>
      <c r="E25" s="9">
        <v>3</v>
      </c>
      <c r="F25" s="8" t="str">
        <f>IFERROR(IF(G25=0,"-",IF(G25&lt;_xlfn.PERCENTILE.INC(($E$13:$E$36,$G$13:$G$36,$I$13:$I$36),0.2),"Baja",IF(G25&lt;_xlfn.PERCENTILE.INC(($E$13:$E$36,$G$13:$G$36,$I$13:$I$36),0.75),"Media","Alta"))),"-")</f>
        <v>Alta</v>
      </c>
      <c r="G25" s="9">
        <v>3</v>
      </c>
      <c r="H25" s="8" t="str">
        <f>IFERROR(IF(I25=0,"-",IF(I25&lt;_xlfn.PERCENTILE.INC(($E$13:$E$36,$G$13:$G$36,$I$13:$I$36),0.2),"Baja",IF(I25&lt;_xlfn.PERCENTILE.INC(($E$13:$E$36,$G$13:$G$36,$I$13:$I$36),0.75),"Media","Alta"))),"-")</f>
        <v>Alta</v>
      </c>
      <c r="I25" s="9">
        <v>3</v>
      </c>
    </row>
    <row r="26" spans="2:14" ht="15.6" x14ac:dyDescent="0.3">
      <c r="B26" s="10">
        <v>13</v>
      </c>
      <c r="C26" s="11" t="s">
        <v>27</v>
      </c>
      <c r="D26" s="12" t="str">
        <f>IFERROR(IF(E26=0,"-",IF(E26&lt;_xlfn.PERCENTILE.INC(($E$13:$E$36,$G$13:$G$36,$I$13:$I$36),0.2),"Baja",IF(E26&lt;_xlfn.PERCENTILE.INC(($E$13:$E$36,$G$13:$G$36,$I$13:$I$36),0.75),"Media","Alta"))),"-")</f>
        <v>Alta</v>
      </c>
      <c r="E26" s="13">
        <v>3</v>
      </c>
      <c r="F26" s="12" t="str">
        <f>IFERROR(IF(G26=0,"-",IF(G26&lt;_xlfn.PERCENTILE.INC(($E$13:$E$36,$G$13:$G$36,$I$13:$I$36),0.2),"Baja",IF(G26&lt;_xlfn.PERCENTILE.INC(($E$13:$E$36,$G$13:$G$36,$I$13:$I$36),0.75),"Media","Alta"))),"-")</f>
        <v>Alta</v>
      </c>
      <c r="G26" s="13">
        <v>3</v>
      </c>
      <c r="H26" s="12" t="str">
        <f>IFERROR(IF(I26=0,"-",IF(I26&lt;_xlfn.PERCENTILE.INC(($E$13:$E$36,$G$13:$G$36,$I$13:$I$36),0.2),"Baja",IF(I26&lt;_xlfn.PERCENTILE.INC(($E$13:$E$36,$G$13:$G$36,$I$13:$I$36),0.75),"Media","Alta"))),"-")</f>
        <v>Alta</v>
      </c>
      <c r="I26" s="13">
        <v>3</v>
      </c>
    </row>
    <row r="27" spans="2:14" ht="15.6" x14ac:dyDescent="0.3">
      <c r="B27" s="6">
        <v>14</v>
      </c>
      <c r="C27" s="7" t="s">
        <v>28</v>
      </c>
      <c r="D27" s="8" t="str">
        <f>IFERROR(IF(E27=0,"-",IF(E27&lt;_xlfn.PERCENTILE.INC(($E$13:$E$36,$G$13:$G$36,$I$13:$I$36),0.2),"Baja",IF(E27&lt;_xlfn.PERCENTILE.INC(($E$13:$E$36,$G$13:$G$36,$I$13:$I$36),0.75),"Media","Alta"))),"-")</f>
        <v>Alta</v>
      </c>
      <c r="E27" s="9">
        <v>3</v>
      </c>
      <c r="F27" s="8" t="str">
        <f>IFERROR(IF(G27=0,"-",IF(G27&lt;_xlfn.PERCENTILE.INC(($E$13:$E$36,$G$13:$G$36,$I$13:$I$36),0.2),"Baja",IF(G27&lt;_xlfn.PERCENTILE.INC(($E$13:$E$36,$G$13:$G$36,$I$13:$I$36),0.75),"Media","Alta"))),"-")</f>
        <v>Alta</v>
      </c>
      <c r="G27" s="9">
        <v>3</v>
      </c>
      <c r="H27" s="8"/>
      <c r="I27" s="9"/>
    </row>
    <row r="28" spans="2:14" ht="15.6" x14ac:dyDescent="0.3">
      <c r="B28" s="10">
        <v>15</v>
      </c>
      <c r="C28" s="11" t="s">
        <v>29</v>
      </c>
      <c r="D28" s="12" t="str">
        <f>IFERROR(IF(E28=0,"-",IF(E28&lt;_xlfn.PERCENTILE.INC(($E$13:$E$36,$G$13:$G$36,$I$13:$I$36),0.2),"Baja",IF(E28&lt;_xlfn.PERCENTILE.INC(($E$13:$E$36,$G$13:$G$36,$I$13:$I$36),0.75),"Media","Alta"))),"-")</f>
        <v>Alta</v>
      </c>
      <c r="E28" s="13">
        <v>3</v>
      </c>
      <c r="F28" s="12" t="str">
        <f>IFERROR(IF(G28=0,"-",IF(G28&lt;_xlfn.PERCENTILE.INC(($E$13:$E$36,$G$13:$G$36,$I$13:$I$36),0.2),"Baja",IF(G28&lt;_xlfn.PERCENTILE.INC(($E$13:$E$36,$G$13:$G$36,$I$13:$I$36),0.75),"Media","Alta"))),"-")</f>
        <v>Alta</v>
      </c>
      <c r="G28" s="13">
        <v>3</v>
      </c>
      <c r="H28" s="12"/>
      <c r="I28" s="13"/>
    </row>
    <row r="29" spans="2:14" ht="15.6" x14ac:dyDescent="0.3">
      <c r="B29" s="6">
        <v>16</v>
      </c>
      <c r="C29" s="7" t="s">
        <v>30</v>
      </c>
      <c r="D29" s="8" t="str">
        <f>IFERROR(IF(E29=0,"-",IF(E29&lt;_xlfn.PERCENTILE.INC(($E$13:$E$36,$G$13:$G$36,$I$13:$I$36),0.2),"Baja",IF(E29&lt;_xlfn.PERCENTILE.INC(($E$13:$E$36,$G$13:$G$36,$I$13:$I$36),0.75),"Media","Alta"))),"-")</f>
        <v>Alta</v>
      </c>
      <c r="E29" s="9">
        <v>3</v>
      </c>
      <c r="F29" s="8" t="str">
        <f>IFERROR(IF(G29=0,"-",IF(G29&lt;_xlfn.PERCENTILE.INC(($E$13:$E$36,$G$13:$G$36,$I$13:$I$36),0.2),"Baja",IF(G29&lt;_xlfn.PERCENTILE.INC(($E$13:$E$36,$G$13:$G$36,$I$13:$I$36),0.75),"Media","Alta"))),"-")</f>
        <v>Baja</v>
      </c>
      <c r="G29" s="9">
        <v>2</v>
      </c>
      <c r="H29" s="8"/>
      <c r="I29" s="9"/>
    </row>
    <row r="30" spans="2:14" ht="15.6" x14ac:dyDescent="0.3">
      <c r="B30" s="10">
        <v>17</v>
      </c>
      <c r="C30" s="11" t="s">
        <v>31</v>
      </c>
      <c r="D30" s="12" t="str">
        <f>IFERROR(IF(E30=0,"-",IF(E30&lt;_xlfn.PERCENTILE.INC(($E$13:$E$36,$G$13:$G$36,$I$13:$I$36),0.2),"Baja",IF(E30&lt;_xlfn.PERCENTILE.INC(($E$13:$E$36,$G$13:$G$36,$I$13:$I$36),0.75),"Media","Alta"))),"-")</f>
        <v>Alta</v>
      </c>
      <c r="E30" s="13">
        <v>3</v>
      </c>
      <c r="F30" s="12" t="str">
        <f>IFERROR(IF(G30=0,"-",IF(G30&lt;_xlfn.PERCENTILE.INC(($E$13:$E$36,$G$13:$G$36,$I$13:$I$36),0.2),"Baja",IF(G30&lt;_xlfn.PERCENTILE.INC(($E$13:$E$36,$G$13:$G$36,$I$13:$I$36),0.75),"Media","Alta"))),"-")</f>
        <v>Baja</v>
      </c>
      <c r="G30" s="13">
        <v>2</v>
      </c>
      <c r="H30" s="12"/>
      <c r="I30" s="13"/>
    </row>
    <row r="31" spans="2:14" ht="15.6" x14ac:dyDescent="0.3">
      <c r="B31" s="6">
        <v>18</v>
      </c>
      <c r="C31" s="7" t="s">
        <v>32</v>
      </c>
      <c r="D31" s="8" t="str">
        <f>IFERROR(IF(E31=0,"-",IF(E31&lt;_xlfn.PERCENTILE.INC(($E$13:$E$36,$G$13:$G$36,$I$13:$I$36),0.2),"Baja",IF(E31&lt;_xlfn.PERCENTILE.INC(($E$13:$E$36,$G$13:$G$36,$I$13:$I$36),0.75),"Media","Alta"))),"-")</f>
        <v>Baja</v>
      </c>
      <c r="E31" s="9">
        <v>2</v>
      </c>
      <c r="F31" s="8" t="str">
        <f>IFERROR(IF(G31=0,"-",IF(G31&lt;_xlfn.PERCENTILE.INC(($E$13:$E$36,$G$13:$G$36,$I$13:$I$36),0.2),"Baja",IF(G31&lt;_xlfn.PERCENTILE.INC(($E$13:$E$36,$G$13:$G$36,$I$13:$I$36),0.75),"Media","Alta"))),"-")</f>
        <v>Baja</v>
      </c>
      <c r="G31" s="9">
        <v>2</v>
      </c>
      <c r="H31" s="8"/>
      <c r="I31" s="9"/>
    </row>
    <row r="32" spans="2:14" ht="15.6" x14ac:dyDescent="0.3">
      <c r="B32" s="10">
        <v>19</v>
      </c>
      <c r="C32" s="11" t="s">
        <v>33</v>
      </c>
      <c r="D32" s="12"/>
      <c r="E32" s="13"/>
      <c r="F32" s="12"/>
      <c r="G32" s="13"/>
      <c r="H32" s="12"/>
      <c r="I32" s="13"/>
    </row>
    <row r="33" spans="2:9" ht="15.6" x14ac:dyDescent="0.3">
      <c r="B33" s="6">
        <v>20</v>
      </c>
      <c r="C33" s="7" t="s">
        <v>34</v>
      </c>
      <c r="D33" s="8"/>
      <c r="E33" s="9"/>
      <c r="F33" s="8"/>
      <c r="G33" s="9"/>
      <c r="H33" s="8"/>
      <c r="I33" s="9"/>
    </row>
    <row r="34" spans="2:9" ht="15.6" x14ac:dyDescent="0.3">
      <c r="B34" s="10">
        <v>21</v>
      </c>
      <c r="C34" s="11" t="s">
        <v>35</v>
      </c>
      <c r="D34" s="12"/>
      <c r="E34" s="13"/>
      <c r="F34" s="12"/>
      <c r="G34" s="13"/>
      <c r="H34" s="12"/>
      <c r="I34" s="13"/>
    </row>
    <row r="35" spans="2:9" ht="15.6" x14ac:dyDescent="0.3">
      <c r="B35" s="6">
        <v>22</v>
      </c>
      <c r="C35" s="7" t="s">
        <v>36</v>
      </c>
      <c r="D35" s="8"/>
      <c r="E35" s="9"/>
      <c r="F35" s="8"/>
      <c r="G35" s="9"/>
      <c r="H35" s="8"/>
      <c r="I35" s="9"/>
    </row>
    <row r="36" spans="2:9" ht="15.6" x14ac:dyDescent="0.3">
      <c r="B36" s="10">
        <v>23</v>
      </c>
      <c r="C36" s="11" t="s">
        <v>37</v>
      </c>
      <c r="D36" s="12"/>
      <c r="E36" s="13"/>
      <c r="F36" s="12"/>
      <c r="G36" s="13"/>
      <c r="H36" s="12"/>
      <c r="I36" s="13"/>
    </row>
    <row r="37" spans="2:9" ht="15.6" x14ac:dyDescent="0.3">
      <c r="B37" s="6" t="s">
        <v>38</v>
      </c>
      <c r="C37" s="7"/>
      <c r="D37" s="15"/>
      <c r="E37" s="16">
        <f>+SUM(E13:E36)</f>
        <v>32</v>
      </c>
      <c r="F37" s="15"/>
      <c r="G37" s="16">
        <f>+SUM(G13:G36)</f>
        <v>27</v>
      </c>
      <c r="H37" s="15"/>
      <c r="I37" s="16">
        <f>+SUM(I13:I36)</f>
        <v>12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44" priority="5">
      <formula>D7=""</formula>
    </cfRule>
  </conditionalFormatting>
  <conditionalFormatting sqref="E7">
    <cfRule type="expression" dxfId="43" priority="4">
      <formula>E7=""</formula>
    </cfRule>
  </conditionalFormatting>
  <conditionalFormatting sqref="F7">
    <cfRule type="expression" dxfId="42" priority="3">
      <formula>F7=""</formula>
    </cfRule>
  </conditionalFormatting>
  <conditionalFormatting sqref="C7">
    <cfRule type="expression" dxfId="41" priority="2">
      <formula>C7=""</formula>
    </cfRule>
  </conditionalFormatting>
  <conditionalFormatting sqref="B7">
    <cfRule type="expression" dxfId="40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2">
    <tabColor theme="5"/>
    <pageSetUpPr fitToPage="1"/>
  </sheetPr>
  <dimension ref="B2:N37"/>
  <sheetViews>
    <sheetView topLeftCell="A7" zoomScale="70" zoomScaleNormal="70" workbookViewId="0">
      <selection activeCell="P45" sqref="P45"/>
    </sheetView>
  </sheetViews>
  <sheetFormatPr baseColWidth="10" defaultColWidth="11.44140625" defaultRowHeight="14.4" x14ac:dyDescent="0.3"/>
  <cols>
    <col min="1" max="1" width="4.6640625" customWidth="1"/>
    <col min="2" max="9" width="15.6640625" customWidth="1"/>
  </cols>
  <sheetData>
    <row r="2" spans="2:14" ht="22.2" x14ac:dyDescent="0.3">
      <c r="B2" s="82" t="str">
        <f>"PROGRAMA DE OPERACIÓN DEL SERVICIO ("&amp;B7&amp;" - "&amp;C7&amp;")"</f>
        <v>PROGRAMA DE OPERACIÓN DEL SERVICIO (AC - Ida)</v>
      </c>
      <c r="C2" s="82"/>
      <c r="D2" s="82"/>
      <c r="E2" s="82"/>
      <c r="F2" s="82"/>
      <c r="G2" s="82"/>
      <c r="H2" s="82"/>
      <c r="I2" s="82"/>
    </row>
    <row r="4" spans="2:14" s="1" customFormat="1" x14ac:dyDescent="0.3">
      <c r="B4" s="1" t="s">
        <v>0</v>
      </c>
    </row>
    <row r="6" spans="2:14" x14ac:dyDescent="0.3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3">
      <c r="B7" s="4" t="str">
        <f>'Operador UN177'!B36</f>
        <v>AC</v>
      </c>
      <c r="C7" s="4" t="str">
        <f>'Operador UN177'!C36</f>
        <v>Ida</v>
      </c>
      <c r="D7" s="4" t="str">
        <f>'Operador UN177'!E36</f>
        <v>Granaderos</v>
      </c>
      <c r="E7" s="4" t="str">
        <f>'Operador UN177'!G36</f>
        <v>Avenida La Paz</v>
      </c>
      <c r="F7" s="31" t="s">
        <v>42</v>
      </c>
      <c r="G7" s="3"/>
    </row>
    <row r="9" spans="2:14" s="1" customFormat="1" x14ac:dyDescent="0.3">
      <c r="B9" s="1" t="s">
        <v>6</v>
      </c>
    </row>
    <row r="11" spans="2:14" ht="22.5" customHeight="1" x14ac:dyDescent="0.3">
      <c r="B11" s="91" t="s">
        <v>7</v>
      </c>
      <c r="C11" s="91" t="s">
        <v>8</v>
      </c>
      <c r="D11" s="92" t="s">
        <v>9</v>
      </c>
      <c r="E11" s="92"/>
      <c r="F11" s="92" t="s">
        <v>10</v>
      </c>
      <c r="G11" s="92"/>
      <c r="H11" s="92" t="s">
        <v>11</v>
      </c>
      <c r="I11" s="92"/>
    </row>
    <row r="12" spans="2:14" ht="28.8" x14ac:dyDescent="0.3">
      <c r="B12" s="91"/>
      <c r="C12" s="91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3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14" ht="15.6" x14ac:dyDescent="0.3">
      <c r="B14" s="10">
        <v>1</v>
      </c>
      <c r="C14" s="11" t="s">
        <v>15</v>
      </c>
      <c r="D14" s="12"/>
      <c r="E14" s="13"/>
      <c r="F14" s="12"/>
      <c r="G14" s="13"/>
      <c r="H14" s="12"/>
      <c r="I14" s="13"/>
      <c r="N14" s="14"/>
    </row>
    <row r="15" spans="2:14" ht="15.6" x14ac:dyDescent="0.3">
      <c r="B15" s="6">
        <v>2</v>
      </c>
      <c r="C15" s="7" t="s">
        <v>16</v>
      </c>
      <c r="D15" s="8"/>
      <c r="E15" s="9"/>
      <c r="F15" s="8"/>
      <c r="G15" s="9"/>
      <c r="H15" s="8"/>
      <c r="I15" s="9"/>
      <c r="N15" s="14"/>
    </row>
    <row r="16" spans="2:14" ht="15.6" x14ac:dyDescent="0.3">
      <c r="B16" s="10">
        <v>3</v>
      </c>
      <c r="C16" s="11" t="s">
        <v>17</v>
      </c>
      <c r="D16" s="12"/>
      <c r="E16" s="13"/>
      <c r="F16" s="12"/>
      <c r="G16" s="13"/>
      <c r="H16" s="12"/>
      <c r="I16" s="13"/>
      <c r="N16" s="14"/>
    </row>
    <row r="17" spans="2:14" ht="15.6" x14ac:dyDescent="0.3">
      <c r="B17" s="6">
        <v>4</v>
      </c>
      <c r="C17" s="7" t="s">
        <v>18</v>
      </c>
      <c r="D17" s="8"/>
      <c r="E17" s="9"/>
      <c r="F17" s="8"/>
      <c r="G17" s="9"/>
      <c r="H17" s="8"/>
      <c r="I17" s="9"/>
      <c r="N17" s="14"/>
    </row>
    <row r="18" spans="2:14" ht="15.6" x14ac:dyDescent="0.3">
      <c r="B18" s="10">
        <v>5</v>
      </c>
      <c r="C18" s="11" t="s">
        <v>19</v>
      </c>
      <c r="D18" s="12"/>
      <c r="E18" s="13"/>
      <c r="F18" s="12"/>
      <c r="G18" s="13"/>
      <c r="H18" s="12"/>
      <c r="I18" s="13"/>
      <c r="N18" s="14"/>
    </row>
    <row r="19" spans="2:14" ht="15.6" x14ac:dyDescent="0.3">
      <c r="B19" s="6">
        <v>6</v>
      </c>
      <c r="C19" s="7" t="s">
        <v>20</v>
      </c>
      <c r="D19" s="8"/>
      <c r="E19" s="9"/>
      <c r="F19" s="8"/>
      <c r="G19" s="9"/>
      <c r="H19" s="8"/>
      <c r="I19" s="9"/>
      <c r="N19" s="14"/>
    </row>
    <row r="20" spans="2:14" ht="15.6" x14ac:dyDescent="0.3">
      <c r="B20" s="10">
        <v>7</v>
      </c>
      <c r="C20" s="11" t="s">
        <v>21</v>
      </c>
      <c r="D20" s="12"/>
      <c r="E20" s="13"/>
      <c r="F20" s="12"/>
      <c r="G20" s="13"/>
      <c r="H20" s="12"/>
      <c r="I20" s="13"/>
    </row>
    <row r="21" spans="2:14" ht="15.6" x14ac:dyDescent="0.3">
      <c r="B21" s="6">
        <v>8</v>
      </c>
      <c r="C21" s="7" t="s">
        <v>22</v>
      </c>
      <c r="D21" s="8"/>
      <c r="E21" s="9"/>
      <c r="F21" s="8"/>
      <c r="G21" s="9"/>
      <c r="H21" s="8"/>
      <c r="I21" s="9"/>
    </row>
    <row r="22" spans="2:14" ht="15.6" x14ac:dyDescent="0.3">
      <c r="B22" s="10">
        <v>9</v>
      </c>
      <c r="C22" s="11" t="s">
        <v>23</v>
      </c>
      <c r="D22" s="12"/>
      <c r="E22" s="13"/>
      <c r="F22" s="12"/>
      <c r="G22" s="13"/>
      <c r="H22" s="12"/>
      <c r="I22" s="13"/>
    </row>
    <row r="23" spans="2:14" ht="15.6" x14ac:dyDescent="0.3">
      <c r="B23" s="6">
        <v>10</v>
      </c>
      <c r="C23" s="7" t="s">
        <v>24</v>
      </c>
      <c r="D23" s="8"/>
      <c r="E23" s="9"/>
      <c r="F23" s="8"/>
      <c r="G23" s="9"/>
      <c r="H23" s="8"/>
      <c r="I23" s="9"/>
    </row>
    <row r="24" spans="2:14" ht="15.6" x14ac:dyDescent="0.3">
      <c r="B24" s="10">
        <v>11</v>
      </c>
      <c r="C24" s="11" t="s">
        <v>25</v>
      </c>
      <c r="D24" s="12"/>
      <c r="E24" s="13"/>
      <c r="F24" s="12"/>
      <c r="G24" s="13"/>
      <c r="H24" s="12"/>
      <c r="I24" s="13"/>
    </row>
    <row r="25" spans="2:14" ht="15.6" x14ac:dyDescent="0.3">
      <c r="B25" s="6">
        <v>12</v>
      </c>
      <c r="C25" s="7" t="s">
        <v>26</v>
      </c>
      <c r="D25" s="8"/>
      <c r="E25" s="9"/>
      <c r="F25" s="8"/>
      <c r="G25" s="9"/>
      <c r="H25" s="8"/>
      <c r="I25" s="9"/>
    </row>
    <row r="26" spans="2:14" ht="15.6" x14ac:dyDescent="0.3">
      <c r="B26" s="10">
        <v>13</v>
      </c>
      <c r="C26" s="11" t="s">
        <v>27</v>
      </c>
      <c r="D26" s="12"/>
      <c r="E26" s="13"/>
      <c r="F26" s="12"/>
      <c r="G26" s="13"/>
      <c r="H26" s="12" t="str">
        <f>IFERROR(IF(I26=0,"-",IF(I26&lt;_xlfn.PERCENTILE.INC(($E$13:$E$36,$G$13:$G$36,$I$13:$I$36),0.2),"Baja",IF(I26&lt;_xlfn.PERCENTILE.INC(($E$13:$E$36,$G$13:$G$36,$I$13:$I$36),0.75),"Media","Alta"))),"-")</f>
        <v>Alta</v>
      </c>
      <c r="I26" s="13">
        <v>2</v>
      </c>
    </row>
    <row r="27" spans="2:14" ht="15.6" x14ac:dyDescent="0.3">
      <c r="B27" s="6">
        <v>14</v>
      </c>
      <c r="C27" s="7" t="s">
        <v>28</v>
      </c>
      <c r="D27" s="8"/>
      <c r="E27" s="9"/>
      <c r="F27" s="8"/>
      <c r="G27" s="9"/>
      <c r="H27" s="8" t="str">
        <f>IFERROR(IF(I27=0,"-",IF(I27&lt;_xlfn.PERCENTILE.INC(($E$13:$E$36,$G$13:$G$36,$I$13:$I$36),0.2),"Baja",IF(I27&lt;_xlfn.PERCENTILE.INC(($E$13:$E$36,$G$13:$G$36,$I$13:$I$36),0.75),"Media","Alta"))),"-")</f>
        <v>Alta</v>
      </c>
      <c r="I27" s="9">
        <v>2</v>
      </c>
    </row>
    <row r="28" spans="2:14" ht="15.6" x14ac:dyDescent="0.3">
      <c r="B28" s="10">
        <v>15</v>
      </c>
      <c r="C28" s="11" t="s">
        <v>29</v>
      </c>
      <c r="D28" s="12"/>
      <c r="E28" s="13"/>
      <c r="F28" s="12"/>
      <c r="G28" s="13"/>
      <c r="H28" s="12" t="str">
        <f>IFERROR(IF(I28=0,"-",IF(I28&lt;_xlfn.PERCENTILE.INC(($E$13:$E$36,$G$13:$G$36,$I$13:$I$36),0.2),"Baja",IF(I28&lt;_xlfn.PERCENTILE.INC(($E$13:$E$36,$G$13:$G$36,$I$13:$I$36),0.75),"Media","Alta"))),"-")</f>
        <v>Alta</v>
      </c>
      <c r="I28" s="13">
        <v>2</v>
      </c>
    </row>
    <row r="29" spans="2:14" ht="15.6" x14ac:dyDescent="0.3">
      <c r="B29" s="6">
        <v>16</v>
      </c>
      <c r="C29" s="7" t="s">
        <v>30</v>
      </c>
      <c r="D29" s="8"/>
      <c r="E29" s="9"/>
      <c r="F29" s="8"/>
      <c r="G29" s="9"/>
      <c r="H29" s="8" t="str">
        <f>IFERROR(IF(I29=0,"-",IF(I29&lt;_xlfn.PERCENTILE.INC(($E$13:$E$36,$G$13:$G$36,$I$13:$I$36),0.2),"Baja",IF(I29&lt;_xlfn.PERCENTILE.INC(($E$13:$E$36,$G$13:$G$36,$I$13:$I$36),0.75),"Media","Alta"))),"-")</f>
        <v>Alta</v>
      </c>
      <c r="I29" s="9">
        <v>2</v>
      </c>
    </row>
    <row r="30" spans="2:14" ht="15.6" x14ac:dyDescent="0.3">
      <c r="B30" s="10">
        <v>17</v>
      </c>
      <c r="C30" s="11" t="s">
        <v>31</v>
      </c>
      <c r="D30" s="12"/>
      <c r="E30" s="13"/>
      <c r="F30" s="12"/>
      <c r="G30" s="13"/>
      <c r="H30" s="12" t="str">
        <f>IFERROR(IF(I30=0,"-",IF(I30&lt;_xlfn.PERCENTILE.INC(($E$13:$E$36,$G$13:$G$36,$I$13:$I$36),0.2),"Baja",IF(I30&lt;_xlfn.PERCENTILE.INC(($E$13:$E$36,$G$13:$G$36,$I$13:$I$36),0.75),"Media","Alta"))),"-")</f>
        <v>Alta</v>
      </c>
      <c r="I30" s="13">
        <v>2</v>
      </c>
    </row>
    <row r="31" spans="2:14" ht="15.6" x14ac:dyDescent="0.3">
      <c r="B31" s="6">
        <v>18</v>
      </c>
      <c r="C31" s="7" t="s">
        <v>32</v>
      </c>
      <c r="D31" s="8"/>
      <c r="E31" s="9"/>
      <c r="F31" s="8"/>
      <c r="G31" s="9"/>
      <c r="H31" s="8"/>
      <c r="I31" s="9"/>
    </row>
    <row r="32" spans="2:14" ht="15.6" x14ac:dyDescent="0.3">
      <c r="B32" s="10">
        <v>19</v>
      </c>
      <c r="C32" s="11" t="s">
        <v>33</v>
      </c>
      <c r="D32" s="12"/>
      <c r="E32" s="13"/>
      <c r="F32" s="12"/>
      <c r="G32" s="13"/>
      <c r="H32" s="12"/>
      <c r="I32" s="13"/>
    </row>
    <row r="33" spans="2:9" ht="15.6" x14ac:dyDescent="0.3">
      <c r="B33" s="6">
        <v>20</v>
      </c>
      <c r="C33" s="7" t="s">
        <v>34</v>
      </c>
      <c r="D33" s="8"/>
      <c r="E33" s="9"/>
      <c r="F33" s="8"/>
      <c r="G33" s="9"/>
      <c r="H33" s="8"/>
      <c r="I33" s="9"/>
    </row>
    <row r="34" spans="2:9" ht="15.6" x14ac:dyDescent="0.3">
      <c r="B34" s="10">
        <v>21</v>
      </c>
      <c r="C34" s="11" t="s">
        <v>35</v>
      </c>
      <c r="D34" s="12"/>
      <c r="E34" s="13"/>
      <c r="F34" s="12"/>
      <c r="G34" s="13"/>
      <c r="H34" s="12"/>
      <c r="I34" s="13"/>
    </row>
    <row r="35" spans="2:9" ht="15.6" x14ac:dyDescent="0.3">
      <c r="B35" s="6">
        <v>22</v>
      </c>
      <c r="C35" s="7" t="s">
        <v>36</v>
      </c>
      <c r="D35" s="8"/>
      <c r="E35" s="9"/>
      <c r="F35" s="8"/>
      <c r="G35" s="9"/>
      <c r="H35" s="8"/>
      <c r="I35" s="9"/>
    </row>
    <row r="36" spans="2:9" ht="15.6" x14ac:dyDescent="0.3">
      <c r="B36" s="10">
        <v>23</v>
      </c>
      <c r="C36" s="11" t="s">
        <v>37</v>
      </c>
      <c r="D36" s="12"/>
      <c r="E36" s="13"/>
      <c r="F36" s="12"/>
      <c r="G36" s="13"/>
      <c r="H36" s="12"/>
      <c r="I36" s="13"/>
    </row>
    <row r="37" spans="2:9" ht="15.6" x14ac:dyDescent="0.3">
      <c r="B37" s="6" t="s">
        <v>38</v>
      </c>
      <c r="C37" s="7"/>
      <c r="D37" s="15"/>
      <c r="E37" s="16"/>
      <c r="F37" s="15"/>
      <c r="G37" s="16"/>
      <c r="H37" s="15"/>
      <c r="I37" s="16">
        <f>+SUM(I13:I36)</f>
        <v>10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39" priority="5">
      <formula>D7=""</formula>
    </cfRule>
  </conditionalFormatting>
  <conditionalFormatting sqref="E7">
    <cfRule type="expression" dxfId="38" priority="4">
      <formula>E7=""</formula>
    </cfRule>
  </conditionalFormatting>
  <conditionalFormatting sqref="F7">
    <cfRule type="expression" dxfId="37" priority="3">
      <formula>F7=""</formula>
    </cfRule>
  </conditionalFormatting>
  <conditionalFormatting sqref="C7">
    <cfRule type="expression" dxfId="36" priority="2">
      <formula>C7=""</formula>
    </cfRule>
  </conditionalFormatting>
  <conditionalFormatting sqref="B7">
    <cfRule type="expression" dxfId="35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1">
    <tabColor theme="5"/>
    <pageSetUpPr fitToPage="1"/>
  </sheetPr>
  <dimension ref="B2:N37"/>
  <sheetViews>
    <sheetView topLeftCell="A13" zoomScale="70" zoomScaleNormal="70" workbookViewId="0">
      <selection activeCell="I32" sqref="I32"/>
    </sheetView>
  </sheetViews>
  <sheetFormatPr baseColWidth="10" defaultColWidth="11.44140625" defaultRowHeight="14.4" x14ac:dyDescent="0.3"/>
  <cols>
    <col min="1" max="1" width="4.6640625" customWidth="1"/>
    <col min="2" max="9" width="15.6640625" customWidth="1"/>
  </cols>
  <sheetData>
    <row r="2" spans="2:14" ht="22.2" x14ac:dyDescent="0.3">
      <c r="B2" s="82" t="str">
        <f>"PROGRAMA DE OPERACIÓN DEL SERVICIO ("&amp;B7&amp;" - "&amp;C7&amp;")"</f>
        <v>PROGRAMA DE OPERACIÓN DEL SERVICIO (AC - Regreso)</v>
      </c>
      <c r="C2" s="82"/>
      <c r="D2" s="82"/>
      <c r="E2" s="82"/>
      <c r="F2" s="82"/>
      <c r="G2" s="82"/>
      <c r="H2" s="82"/>
      <c r="I2" s="82"/>
    </row>
    <row r="4" spans="2:14" s="1" customFormat="1" x14ac:dyDescent="0.3">
      <c r="B4" s="1" t="s">
        <v>0</v>
      </c>
    </row>
    <row r="6" spans="2:14" x14ac:dyDescent="0.3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3">
      <c r="B7" s="4" t="str">
        <f>'Operador UN177'!B37</f>
        <v>AC</v>
      </c>
      <c r="C7" s="4" t="str">
        <f>'Operador UN177'!C37</f>
        <v>Regreso</v>
      </c>
      <c r="D7" s="4" t="str">
        <f>'Operador UN177'!E37</f>
        <v>Avenida La Paz</v>
      </c>
      <c r="E7" s="4" t="str">
        <f>'Operador UN177'!G37</f>
        <v>Granaderos</v>
      </c>
      <c r="F7" s="31" t="s">
        <v>42</v>
      </c>
      <c r="G7" s="3"/>
    </row>
    <row r="9" spans="2:14" s="1" customFormat="1" x14ac:dyDescent="0.3">
      <c r="B9" s="1" t="s">
        <v>6</v>
      </c>
    </row>
    <row r="11" spans="2:14" ht="22.5" customHeight="1" x14ac:dyDescent="0.3">
      <c r="B11" s="91" t="s">
        <v>7</v>
      </c>
      <c r="C11" s="91" t="s">
        <v>8</v>
      </c>
      <c r="D11" s="92" t="s">
        <v>9</v>
      </c>
      <c r="E11" s="92"/>
      <c r="F11" s="92" t="s">
        <v>10</v>
      </c>
      <c r="G11" s="92"/>
      <c r="H11" s="92" t="s">
        <v>11</v>
      </c>
      <c r="I11" s="92"/>
    </row>
    <row r="12" spans="2:14" ht="28.8" x14ac:dyDescent="0.3">
      <c r="B12" s="91"/>
      <c r="C12" s="91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3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14" ht="15.6" x14ac:dyDescent="0.3">
      <c r="B14" s="10">
        <v>1</v>
      </c>
      <c r="C14" s="11" t="s">
        <v>15</v>
      </c>
      <c r="D14" s="12"/>
      <c r="E14" s="13"/>
      <c r="F14" s="12"/>
      <c r="G14" s="13"/>
      <c r="H14" s="12"/>
      <c r="I14" s="13"/>
      <c r="N14" s="14"/>
    </row>
    <row r="15" spans="2:14" ht="15.6" x14ac:dyDescent="0.3">
      <c r="B15" s="6">
        <v>2</v>
      </c>
      <c r="C15" s="7" t="s">
        <v>16</v>
      </c>
      <c r="D15" s="8"/>
      <c r="E15" s="9"/>
      <c r="F15" s="8"/>
      <c r="G15" s="9"/>
      <c r="H15" s="8"/>
      <c r="I15" s="9"/>
      <c r="N15" s="14"/>
    </row>
    <row r="16" spans="2:14" ht="15.6" x14ac:dyDescent="0.3">
      <c r="B16" s="10">
        <v>3</v>
      </c>
      <c r="C16" s="11" t="s">
        <v>17</v>
      </c>
      <c r="D16" s="12"/>
      <c r="E16" s="13"/>
      <c r="F16" s="12"/>
      <c r="G16" s="13"/>
      <c r="H16" s="12"/>
      <c r="I16" s="13"/>
      <c r="N16" s="14"/>
    </row>
    <row r="17" spans="2:14" ht="15.6" x14ac:dyDescent="0.3">
      <c r="B17" s="6">
        <v>4</v>
      </c>
      <c r="C17" s="7" t="s">
        <v>18</v>
      </c>
      <c r="D17" s="8"/>
      <c r="E17" s="9"/>
      <c r="F17" s="8"/>
      <c r="G17" s="9"/>
      <c r="H17" s="8"/>
      <c r="I17" s="9"/>
      <c r="N17" s="14"/>
    </row>
    <row r="18" spans="2:14" ht="15.6" x14ac:dyDescent="0.3">
      <c r="B18" s="10">
        <v>5</v>
      </c>
      <c r="C18" s="11" t="s">
        <v>19</v>
      </c>
      <c r="D18" s="12"/>
      <c r="E18" s="13"/>
      <c r="F18" s="12"/>
      <c r="G18" s="13"/>
      <c r="H18" s="12"/>
      <c r="I18" s="13"/>
      <c r="N18" s="14"/>
    </row>
    <row r="19" spans="2:14" ht="15.6" x14ac:dyDescent="0.3">
      <c r="B19" s="6">
        <v>6</v>
      </c>
      <c r="C19" s="7" t="s">
        <v>20</v>
      </c>
      <c r="D19" s="8"/>
      <c r="E19" s="9"/>
      <c r="F19" s="8"/>
      <c r="G19" s="9"/>
      <c r="H19" s="8"/>
      <c r="I19" s="9"/>
      <c r="N19" s="14"/>
    </row>
    <row r="20" spans="2:14" ht="15.6" x14ac:dyDescent="0.3">
      <c r="B20" s="10">
        <v>7</v>
      </c>
      <c r="C20" s="11" t="s">
        <v>21</v>
      </c>
      <c r="D20" s="12"/>
      <c r="E20" s="13"/>
      <c r="F20" s="12"/>
      <c r="G20" s="13"/>
      <c r="H20" s="12"/>
      <c r="I20" s="13"/>
    </row>
    <row r="21" spans="2:14" ht="15.6" x14ac:dyDescent="0.3">
      <c r="B21" s="6">
        <v>8</v>
      </c>
      <c r="C21" s="7" t="s">
        <v>22</v>
      </c>
      <c r="D21" s="8"/>
      <c r="E21" s="9"/>
      <c r="F21" s="8"/>
      <c r="G21" s="9"/>
      <c r="H21" s="8"/>
      <c r="I21" s="9"/>
    </row>
    <row r="22" spans="2:14" ht="15.6" x14ac:dyDescent="0.3">
      <c r="B22" s="10">
        <v>9</v>
      </c>
      <c r="C22" s="11" t="s">
        <v>23</v>
      </c>
      <c r="D22" s="12"/>
      <c r="E22" s="13"/>
      <c r="F22" s="12"/>
      <c r="G22" s="13"/>
      <c r="H22" s="12"/>
      <c r="I22" s="13"/>
    </row>
    <row r="23" spans="2:14" ht="15.6" x14ac:dyDescent="0.3">
      <c r="B23" s="6">
        <v>10</v>
      </c>
      <c r="C23" s="7" t="s">
        <v>24</v>
      </c>
      <c r="D23" s="8"/>
      <c r="E23" s="9"/>
      <c r="F23" s="8"/>
      <c r="G23" s="9"/>
      <c r="H23" s="8"/>
      <c r="I23" s="9"/>
    </row>
    <row r="24" spans="2:14" ht="15.6" x14ac:dyDescent="0.3">
      <c r="B24" s="10">
        <v>11</v>
      </c>
      <c r="C24" s="11" t="s">
        <v>25</v>
      </c>
      <c r="D24" s="12"/>
      <c r="E24" s="13"/>
      <c r="F24" s="12"/>
      <c r="G24" s="13"/>
      <c r="H24" s="12"/>
      <c r="I24" s="13"/>
    </row>
    <row r="25" spans="2:14" ht="15.6" x14ac:dyDescent="0.3">
      <c r="B25" s="6">
        <v>12</v>
      </c>
      <c r="C25" s="7" t="s">
        <v>26</v>
      </c>
      <c r="D25" s="8"/>
      <c r="E25" s="9"/>
      <c r="F25" s="8"/>
      <c r="G25" s="9"/>
      <c r="H25" s="8"/>
      <c r="I25" s="9"/>
    </row>
    <row r="26" spans="2:14" ht="15.6" x14ac:dyDescent="0.3">
      <c r="B26" s="10">
        <v>13</v>
      </c>
      <c r="C26" s="11" t="s">
        <v>27</v>
      </c>
      <c r="D26" s="12"/>
      <c r="E26" s="13"/>
      <c r="F26" s="12"/>
      <c r="G26" s="13"/>
      <c r="H26" s="12"/>
      <c r="I26" s="13"/>
    </row>
    <row r="27" spans="2:14" ht="15.6" x14ac:dyDescent="0.3">
      <c r="B27" s="6">
        <v>14</v>
      </c>
      <c r="C27" s="7" t="s">
        <v>28</v>
      </c>
      <c r="D27" s="8"/>
      <c r="E27" s="9"/>
      <c r="F27" s="8"/>
      <c r="G27" s="9"/>
      <c r="H27" s="8" t="str">
        <f>IFERROR(IF(I27=0,"-",IF(I27&lt;_xlfn.PERCENTILE.INC(($E$13:$E$36,$G$13:$G$36,$I$13:$I$36),0.2),"Baja",IF(I27&lt;_xlfn.PERCENTILE.INC(($E$13:$E$36,$G$13:$G$36,$I$13:$I$36),0.75),"Media","Alta"))),"-")</f>
        <v>Alta</v>
      </c>
      <c r="I27" s="9">
        <v>2</v>
      </c>
    </row>
    <row r="28" spans="2:14" ht="15.6" x14ac:dyDescent="0.3">
      <c r="B28" s="10">
        <v>15</v>
      </c>
      <c r="C28" s="11" t="s">
        <v>29</v>
      </c>
      <c r="D28" s="12"/>
      <c r="E28" s="13"/>
      <c r="F28" s="12"/>
      <c r="G28" s="13"/>
      <c r="H28" s="12" t="str">
        <f>IFERROR(IF(I28=0,"-",IF(I28&lt;_xlfn.PERCENTILE.INC(($E$13:$E$36,$G$13:$G$36,$I$13:$I$36),0.2),"Baja",IF(I28&lt;_xlfn.PERCENTILE.INC(($E$13:$E$36,$G$13:$G$36,$I$13:$I$36),0.75),"Media","Alta"))),"-")</f>
        <v>Alta</v>
      </c>
      <c r="I28" s="13">
        <v>2</v>
      </c>
    </row>
    <row r="29" spans="2:14" ht="15.6" x14ac:dyDescent="0.3">
      <c r="B29" s="6">
        <v>16</v>
      </c>
      <c r="C29" s="7" t="s">
        <v>30</v>
      </c>
      <c r="D29" s="8"/>
      <c r="E29" s="9"/>
      <c r="F29" s="8"/>
      <c r="G29" s="9"/>
      <c r="H29" s="8" t="str">
        <f>IFERROR(IF(I29=0,"-",IF(I29&lt;_xlfn.PERCENTILE.INC(($E$13:$E$36,$G$13:$G$36,$I$13:$I$36),0.2),"Baja",IF(I29&lt;_xlfn.PERCENTILE.INC(($E$13:$E$36,$G$13:$G$36,$I$13:$I$36),0.75),"Media","Alta"))),"-")</f>
        <v>Alta</v>
      </c>
      <c r="I29" s="9">
        <v>2</v>
      </c>
    </row>
    <row r="30" spans="2:14" ht="15.6" x14ac:dyDescent="0.3">
      <c r="B30" s="10">
        <v>17</v>
      </c>
      <c r="C30" s="11" t="s">
        <v>31</v>
      </c>
      <c r="D30" s="12"/>
      <c r="E30" s="13"/>
      <c r="F30" s="12"/>
      <c r="G30" s="13"/>
      <c r="H30" s="12" t="str">
        <f>IFERROR(IF(I30=0,"-",IF(I30&lt;_xlfn.PERCENTILE.INC(($E$13:$E$36,$G$13:$G$36,$I$13:$I$36),0.2),"Baja",IF(I30&lt;_xlfn.PERCENTILE.INC(($E$13:$E$36,$G$13:$G$36,$I$13:$I$36),0.75),"Media","Alta"))),"-")</f>
        <v>Alta</v>
      </c>
      <c r="I30" s="13">
        <v>2</v>
      </c>
    </row>
    <row r="31" spans="2:14" ht="15.6" x14ac:dyDescent="0.3">
      <c r="B31" s="6">
        <v>18</v>
      </c>
      <c r="C31" s="7" t="s">
        <v>32</v>
      </c>
      <c r="D31" s="8"/>
      <c r="E31" s="9"/>
      <c r="F31" s="8"/>
      <c r="G31" s="9"/>
      <c r="H31" s="8" t="str">
        <f>IFERROR(IF(I31=0,"-",IF(I31&lt;_xlfn.PERCENTILE.INC(($E$13:$E$36,$G$13:$G$36,$I$13:$I$36),0.2),"Baja",IF(I31&lt;_xlfn.PERCENTILE.INC(($E$13:$E$36,$G$13:$G$36,$I$13:$I$36),0.75),"Media","Alta"))),"-")</f>
        <v>Alta</v>
      </c>
      <c r="I31" s="9">
        <v>2</v>
      </c>
    </row>
    <row r="32" spans="2:14" ht="15.6" x14ac:dyDescent="0.3">
      <c r="B32" s="10">
        <v>19</v>
      </c>
      <c r="C32" s="11" t="s">
        <v>33</v>
      </c>
      <c r="D32" s="12"/>
      <c r="E32" s="13"/>
      <c r="F32" s="12"/>
      <c r="G32" s="13"/>
      <c r="H32" s="12"/>
      <c r="I32" s="13"/>
    </row>
    <row r="33" spans="2:9" ht="15.6" x14ac:dyDescent="0.3">
      <c r="B33" s="6">
        <v>20</v>
      </c>
      <c r="C33" s="7" t="s">
        <v>34</v>
      </c>
      <c r="D33" s="8"/>
      <c r="E33" s="9"/>
      <c r="F33" s="8"/>
      <c r="G33" s="9"/>
      <c r="H33" s="8"/>
      <c r="I33" s="9"/>
    </row>
    <row r="34" spans="2:9" ht="15.6" x14ac:dyDescent="0.3">
      <c r="B34" s="10">
        <v>21</v>
      </c>
      <c r="C34" s="11" t="s">
        <v>35</v>
      </c>
      <c r="D34" s="12"/>
      <c r="E34" s="13"/>
      <c r="F34" s="12"/>
      <c r="G34" s="13"/>
      <c r="H34" s="12"/>
      <c r="I34" s="13"/>
    </row>
    <row r="35" spans="2:9" ht="15.6" x14ac:dyDescent="0.3">
      <c r="B35" s="6">
        <v>22</v>
      </c>
      <c r="C35" s="7" t="s">
        <v>36</v>
      </c>
      <c r="D35" s="8"/>
      <c r="E35" s="9"/>
      <c r="F35" s="8"/>
      <c r="G35" s="9"/>
      <c r="H35" s="8"/>
      <c r="I35" s="9"/>
    </row>
    <row r="36" spans="2:9" ht="15.6" x14ac:dyDescent="0.3">
      <c r="B36" s="10">
        <v>23</v>
      </c>
      <c r="C36" s="11" t="s">
        <v>37</v>
      </c>
      <c r="D36" s="12"/>
      <c r="E36" s="13"/>
      <c r="F36" s="12"/>
      <c r="G36" s="13"/>
      <c r="H36" s="12"/>
      <c r="I36" s="13"/>
    </row>
    <row r="37" spans="2:9" ht="15.6" x14ac:dyDescent="0.3">
      <c r="B37" s="6" t="s">
        <v>38</v>
      </c>
      <c r="C37" s="7"/>
      <c r="D37" s="15"/>
      <c r="E37" s="16"/>
      <c r="F37" s="15"/>
      <c r="G37" s="16"/>
      <c r="H37" s="15"/>
      <c r="I37" s="16">
        <f>+SUM(I13:I36)</f>
        <v>10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34" priority="5">
      <formula>D7=""</formula>
    </cfRule>
  </conditionalFormatting>
  <conditionalFormatting sqref="E7">
    <cfRule type="expression" dxfId="33" priority="4">
      <formula>E7=""</formula>
    </cfRule>
  </conditionalFormatting>
  <conditionalFormatting sqref="F7">
    <cfRule type="expression" dxfId="32" priority="3">
      <formula>F7=""</formula>
    </cfRule>
  </conditionalFormatting>
  <conditionalFormatting sqref="C7">
    <cfRule type="expression" dxfId="31" priority="2">
      <formula>C7=""</formula>
    </cfRule>
  </conditionalFormatting>
  <conditionalFormatting sqref="B7">
    <cfRule type="expression" dxfId="30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6">
    <tabColor theme="5"/>
    <pageSetUpPr fitToPage="1"/>
  </sheetPr>
  <dimension ref="B2:N37"/>
  <sheetViews>
    <sheetView topLeftCell="A13" zoomScale="70" zoomScaleNormal="70" workbookViewId="0">
      <selection activeCell="E20" sqref="D20:E20"/>
    </sheetView>
  </sheetViews>
  <sheetFormatPr baseColWidth="10" defaultColWidth="11.44140625" defaultRowHeight="14.4" x14ac:dyDescent="0.3"/>
  <cols>
    <col min="1" max="1" width="4.6640625" customWidth="1"/>
    <col min="2" max="9" width="15.6640625" customWidth="1"/>
  </cols>
  <sheetData>
    <row r="2" spans="2:14" ht="22.2" x14ac:dyDescent="0.3">
      <c r="B2" s="82" t="str">
        <f>"PROGRAMA DE OPERACIÓN DEL SERVICIO ("&amp;B7&amp;" - "&amp;C7&amp;")"</f>
        <v>PROGRAMA DE OPERACIÓN DEL SERVICIO (C - Ida)</v>
      </c>
      <c r="C2" s="82"/>
      <c r="D2" s="82"/>
      <c r="E2" s="82"/>
      <c r="F2" s="82"/>
      <c r="G2" s="82"/>
      <c r="H2" s="82"/>
      <c r="I2" s="82"/>
    </row>
    <row r="4" spans="2:14" s="1" customFormat="1" x14ac:dyDescent="0.3">
      <c r="B4" s="1" t="s">
        <v>0</v>
      </c>
    </row>
    <row r="6" spans="2:14" x14ac:dyDescent="0.3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3">
      <c r="B7" s="4" t="str">
        <f>'Operador UN177'!B38</f>
        <v>C</v>
      </c>
      <c r="C7" s="4" t="str">
        <f>'Operador UN177'!C38</f>
        <v>Ida</v>
      </c>
      <c r="D7" s="4" t="str">
        <f>'Operador UN177'!E38</f>
        <v>Granaderos</v>
      </c>
      <c r="E7" s="4" t="str">
        <f>'Operador UN177'!G38</f>
        <v>Alcalde José Lira</v>
      </c>
      <c r="F7" s="31" t="s">
        <v>42</v>
      </c>
      <c r="G7" s="3"/>
    </row>
    <row r="9" spans="2:14" s="1" customFormat="1" x14ac:dyDescent="0.3">
      <c r="B9" s="1" t="s">
        <v>6</v>
      </c>
    </row>
    <row r="11" spans="2:14" ht="22.5" customHeight="1" x14ac:dyDescent="0.3">
      <c r="B11" s="91" t="s">
        <v>7</v>
      </c>
      <c r="C11" s="91" t="s">
        <v>8</v>
      </c>
      <c r="D11" s="92" t="s">
        <v>9</v>
      </c>
      <c r="E11" s="92"/>
      <c r="F11" s="92" t="s">
        <v>10</v>
      </c>
      <c r="G11" s="92"/>
      <c r="H11" s="92" t="s">
        <v>11</v>
      </c>
      <c r="I11" s="92"/>
    </row>
    <row r="12" spans="2:14" ht="28.8" x14ac:dyDescent="0.3">
      <c r="B12" s="91"/>
      <c r="C12" s="91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3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14" ht="15.6" x14ac:dyDescent="0.3">
      <c r="B14" s="10">
        <v>1</v>
      </c>
      <c r="C14" s="11" t="s">
        <v>15</v>
      </c>
      <c r="D14" s="12"/>
      <c r="E14" s="13"/>
      <c r="F14" s="12"/>
      <c r="G14" s="13"/>
      <c r="H14" s="12"/>
      <c r="I14" s="13"/>
      <c r="N14" s="14"/>
    </row>
    <row r="15" spans="2:14" ht="15.6" x14ac:dyDescent="0.3">
      <c r="B15" s="6">
        <v>2</v>
      </c>
      <c r="C15" s="7" t="s">
        <v>16</v>
      </c>
      <c r="D15" s="8"/>
      <c r="E15" s="9"/>
      <c r="F15" s="8"/>
      <c r="G15" s="9"/>
      <c r="H15" s="8"/>
      <c r="I15" s="9"/>
      <c r="N15" s="14"/>
    </row>
    <row r="16" spans="2:14" ht="15.6" x14ac:dyDescent="0.3">
      <c r="B16" s="10">
        <v>3</v>
      </c>
      <c r="C16" s="11" t="s">
        <v>17</v>
      </c>
      <c r="D16" s="12"/>
      <c r="E16" s="13"/>
      <c r="F16" s="12"/>
      <c r="G16" s="13"/>
      <c r="H16" s="12"/>
      <c r="I16" s="13"/>
      <c r="N16" s="14"/>
    </row>
    <row r="17" spans="2:14" ht="15.6" x14ac:dyDescent="0.3">
      <c r="B17" s="6">
        <v>4</v>
      </c>
      <c r="C17" s="7" t="s">
        <v>18</v>
      </c>
      <c r="D17" s="8"/>
      <c r="E17" s="9"/>
      <c r="F17" s="8"/>
      <c r="G17" s="9"/>
      <c r="H17" s="8"/>
      <c r="I17" s="9"/>
      <c r="N17" s="14"/>
    </row>
    <row r="18" spans="2:14" ht="15.6" x14ac:dyDescent="0.3">
      <c r="B18" s="10">
        <v>5</v>
      </c>
      <c r="C18" s="11" t="s">
        <v>19</v>
      </c>
      <c r="D18" s="12"/>
      <c r="E18" s="13"/>
      <c r="F18" s="12"/>
      <c r="G18" s="13"/>
      <c r="H18" s="12"/>
      <c r="I18" s="13"/>
      <c r="N18" s="14"/>
    </row>
    <row r="19" spans="2:14" ht="15.6" x14ac:dyDescent="0.3">
      <c r="B19" s="6">
        <v>6</v>
      </c>
      <c r="C19" s="7" t="s">
        <v>20</v>
      </c>
      <c r="D19" s="8"/>
      <c r="E19" s="9"/>
      <c r="F19" s="8"/>
      <c r="G19" s="9"/>
      <c r="H19" s="8"/>
      <c r="I19" s="9"/>
    </row>
    <row r="20" spans="2:14" ht="15.6" x14ac:dyDescent="0.3">
      <c r="B20" s="10">
        <v>7</v>
      </c>
      <c r="C20" s="11" t="s">
        <v>21</v>
      </c>
      <c r="D20" s="12"/>
      <c r="E20" s="13"/>
      <c r="F20" s="12"/>
      <c r="G20" s="13"/>
      <c r="H20" s="12"/>
      <c r="I20" s="13"/>
    </row>
    <row r="21" spans="2:14" ht="15.6" x14ac:dyDescent="0.3">
      <c r="B21" s="6">
        <v>8</v>
      </c>
      <c r="C21" s="7" t="s">
        <v>22</v>
      </c>
      <c r="D21" s="8" t="str">
        <f>IFERROR(IF(E21=0,"-",IF(E21&lt;_xlfn.PERCENTILE.INC(($E$13:$E$36,$G$13:$G$36,$I$13:$I$36),0.2),"Baja",IF(E21&lt;_xlfn.PERCENTILE.INC(($E$13:$E$36,$G$13:$G$36,$I$13:$I$36),0.75),"Media","Alta"))),"-")</f>
        <v>Alta</v>
      </c>
      <c r="E21" s="9">
        <v>3</v>
      </c>
      <c r="F21" s="8" t="str">
        <f>IFERROR(IF(G21=0,"-",IF(G21&lt;_xlfn.PERCENTILE.INC(($E$13:$E$36,$G$13:$G$36,$I$13:$I$36),0.2),"Baja",IF(G21&lt;_xlfn.PERCENTILE.INC(($E$13:$E$36,$G$13:$G$36,$I$13:$I$36),0.75),"Media","Alta"))),"-")</f>
        <v>Media</v>
      </c>
      <c r="G21" s="9">
        <v>2</v>
      </c>
      <c r="H21" s="8"/>
      <c r="I21" s="9"/>
    </row>
    <row r="22" spans="2:14" ht="15.6" x14ac:dyDescent="0.3">
      <c r="B22" s="10">
        <v>9</v>
      </c>
      <c r="C22" s="11" t="s">
        <v>23</v>
      </c>
      <c r="D22" s="12" t="str">
        <f>IFERROR(IF(E22=0,"-",IF(E22&lt;_xlfn.PERCENTILE.INC(($E$13:$E$36,$G$13:$G$36,$I$13:$I$36),0.2),"Baja",IF(E22&lt;_xlfn.PERCENTILE.INC(($E$13:$E$36,$G$13:$G$36,$I$13:$I$36),0.75),"Media","Alta"))),"-")</f>
        <v>Alta</v>
      </c>
      <c r="E22" s="13">
        <v>3</v>
      </c>
      <c r="F22" s="12" t="str">
        <f>IFERROR(IF(G22=0,"-",IF(G22&lt;_xlfn.PERCENTILE.INC(($E$13:$E$36,$G$13:$G$36,$I$13:$I$36),0.2),"Baja",IF(G22&lt;_xlfn.PERCENTILE.INC(($E$13:$E$36,$G$13:$G$36,$I$13:$I$36),0.75),"Media","Alta"))),"-")</f>
        <v>Media</v>
      </c>
      <c r="G22" s="13">
        <v>2</v>
      </c>
      <c r="H22" s="12" t="str">
        <f>IFERROR(IF(I22=0,"-",IF(I22&lt;_xlfn.PERCENTILE.INC(($E$13:$E$36,$G$13:$G$36,$I$13:$I$36),0.2),"Baja",IF(I22&lt;_xlfn.PERCENTILE.INC(($E$13:$E$36,$G$13:$G$36,$I$13:$I$36),0.75),"Media","Alta"))),"-")</f>
        <v>Media</v>
      </c>
      <c r="I22" s="13">
        <v>2</v>
      </c>
    </row>
    <row r="23" spans="2:14" ht="15.6" x14ac:dyDescent="0.3">
      <c r="B23" s="6">
        <v>10</v>
      </c>
      <c r="C23" s="7" t="s">
        <v>24</v>
      </c>
      <c r="D23" s="8" t="str">
        <f>IFERROR(IF(E23=0,"-",IF(E23&lt;_xlfn.PERCENTILE.INC(($E$13:$E$36,$G$13:$G$36,$I$13:$I$36),0.2),"Baja",IF(E23&lt;_xlfn.PERCENTILE.INC(($E$13:$E$36,$G$13:$G$36,$I$13:$I$36),0.75),"Media","Alta"))),"-")</f>
        <v>Alta</v>
      </c>
      <c r="E23" s="9">
        <v>3</v>
      </c>
      <c r="F23" s="8" t="str">
        <f>IFERROR(IF(G23=0,"-",IF(G23&lt;_xlfn.PERCENTILE.INC(($E$13:$E$36,$G$13:$G$36,$I$13:$I$36),0.2),"Baja",IF(G23&lt;_xlfn.PERCENTILE.INC(($E$13:$E$36,$G$13:$G$36,$I$13:$I$36),0.75),"Media","Alta"))),"-")</f>
        <v>Media</v>
      </c>
      <c r="G23" s="9">
        <v>2</v>
      </c>
      <c r="H23" s="8" t="str">
        <f>IFERROR(IF(I23=0,"-",IF(I23&lt;_xlfn.PERCENTILE.INC(($E$13:$E$36,$G$13:$G$36,$I$13:$I$36),0.2),"Baja",IF(I23&lt;_xlfn.PERCENTILE.INC(($E$13:$E$36,$G$13:$G$36,$I$13:$I$36),0.75),"Media","Alta"))),"-")</f>
        <v>Media</v>
      </c>
      <c r="I23" s="9">
        <v>2</v>
      </c>
    </row>
    <row r="24" spans="2:14" ht="15.6" x14ac:dyDescent="0.3">
      <c r="B24" s="10">
        <v>11</v>
      </c>
      <c r="C24" s="11" t="s">
        <v>25</v>
      </c>
      <c r="D24" s="12" t="str">
        <f>IFERROR(IF(E24=0,"-",IF(E24&lt;_xlfn.PERCENTILE.INC(($E$13:$E$36,$G$13:$G$36,$I$13:$I$36),0.2),"Baja",IF(E24&lt;_xlfn.PERCENTILE.INC(($E$13:$E$36,$G$13:$G$36,$I$13:$I$36),0.75),"Media","Alta"))),"-")</f>
        <v>Alta</v>
      </c>
      <c r="E24" s="13">
        <v>3</v>
      </c>
      <c r="F24" s="12" t="str">
        <f>IFERROR(IF(G24=0,"-",IF(G24&lt;_xlfn.PERCENTILE.INC(($E$13:$E$36,$G$13:$G$36,$I$13:$I$36),0.2),"Baja",IF(G24&lt;_xlfn.PERCENTILE.INC(($E$13:$E$36,$G$13:$G$36,$I$13:$I$36),0.75),"Media","Alta"))),"-")</f>
        <v>Media</v>
      </c>
      <c r="G24" s="13">
        <v>2</v>
      </c>
      <c r="H24" s="12" t="str">
        <f>IFERROR(IF(I24=0,"-",IF(I24&lt;_xlfn.PERCENTILE.INC(($E$13:$E$36,$G$13:$G$36,$I$13:$I$36),0.2),"Baja",IF(I24&lt;_xlfn.PERCENTILE.INC(($E$13:$E$36,$G$13:$G$36,$I$13:$I$36),0.75),"Media","Alta"))),"-")</f>
        <v>Media</v>
      </c>
      <c r="I24" s="13">
        <v>2</v>
      </c>
    </row>
    <row r="25" spans="2:14" ht="15.6" x14ac:dyDescent="0.3">
      <c r="B25" s="6">
        <v>12</v>
      </c>
      <c r="C25" s="7" t="s">
        <v>26</v>
      </c>
      <c r="D25" s="8" t="str">
        <f>IFERROR(IF(E25=0,"-",IF(E25&lt;_xlfn.PERCENTILE.INC(($E$13:$E$36,$G$13:$G$36,$I$13:$I$36),0.2),"Baja",IF(E25&lt;_xlfn.PERCENTILE.INC(($E$13:$E$36,$G$13:$G$36,$I$13:$I$36),0.75),"Media","Alta"))),"-")</f>
        <v>Alta</v>
      </c>
      <c r="E25" s="9">
        <v>3</v>
      </c>
      <c r="F25" s="8" t="str">
        <f>IFERROR(IF(G25=0,"-",IF(G25&lt;_xlfn.PERCENTILE.INC(($E$13:$E$36,$G$13:$G$36,$I$13:$I$36),0.2),"Baja",IF(G25&lt;_xlfn.PERCENTILE.INC(($E$13:$E$36,$G$13:$G$36,$I$13:$I$36),0.75),"Media","Alta"))),"-")</f>
        <v>Media</v>
      </c>
      <c r="G25" s="9">
        <v>2</v>
      </c>
      <c r="H25" s="8" t="str">
        <f>IFERROR(IF(I25=0,"-",IF(I25&lt;_xlfn.PERCENTILE.INC(($E$13:$E$36,$G$13:$G$36,$I$13:$I$36),0.2),"Baja",IF(I25&lt;_xlfn.PERCENTILE.INC(($E$13:$E$36,$G$13:$G$36,$I$13:$I$36),0.75),"Media","Alta"))),"-")</f>
        <v>Media</v>
      </c>
      <c r="I25" s="9">
        <v>2</v>
      </c>
    </row>
    <row r="26" spans="2:14" ht="15.6" x14ac:dyDescent="0.3">
      <c r="B26" s="10">
        <v>13</v>
      </c>
      <c r="C26" s="11" t="s">
        <v>27</v>
      </c>
      <c r="D26" s="12" t="str">
        <f>IFERROR(IF(E26=0,"-",IF(E26&lt;_xlfn.PERCENTILE.INC(($E$13:$E$36,$G$13:$G$36,$I$13:$I$36),0.2),"Baja",IF(E26&lt;_xlfn.PERCENTILE.INC(($E$13:$E$36,$G$13:$G$36,$I$13:$I$36),0.75),"Media","Alta"))),"-")</f>
        <v>Alta</v>
      </c>
      <c r="E26" s="13">
        <v>3</v>
      </c>
      <c r="F26" s="12" t="str">
        <f>IFERROR(IF(G26=0,"-",IF(G26&lt;_xlfn.PERCENTILE.INC(($E$13:$E$36,$G$13:$G$36,$I$13:$I$36),0.2),"Baja",IF(G26&lt;_xlfn.PERCENTILE.INC(($E$13:$E$36,$G$13:$G$36,$I$13:$I$36),0.75),"Media","Alta"))),"-")</f>
        <v>Media</v>
      </c>
      <c r="G26" s="13">
        <v>2</v>
      </c>
      <c r="H26" s="12" t="str">
        <f>IFERROR(IF(I26=0,"-",IF(I26&lt;_xlfn.PERCENTILE.INC(($E$13:$E$36,$G$13:$G$36,$I$13:$I$36),0.2),"Baja",IF(I26&lt;_xlfn.PERCENTILE.INC(($E$13:$E$36,$G$13:$G$36,$I$13:$I$36),0.75),"Media","Alta"))),"-")</f>
        <v>Media</v>
      </c>
      <c r="I26" s="13">
        <v>2</v>
      </c>
    </row>
    <row r="27" spans="2:14" ht="15.6" x14ac:dyDescent="0.3">
      <c r="B27" s="6">
        <v>14</v>
      </c>
      <c r="C27" s="7" t="s">
        <v>28</v>
      </c>
      <c r="D27" s="8" t="str">
        <f>IFERROR(IF(E27=0,"-",IF(E27&lt;_xlfn.PERCENTILE.INC(($E$13:$E$36,$G$13:$G$36,$I$13:$I$36),0.2),"Baja",IF(E27&lt;_xlfn.PERCENTILE.INC(($E$13:$E$36,$G$13:$G$36,$I$13:$I$36),0.75),"Media","Alta"))),"-")</f>
        <v>Alta</v>
      </c>
      <c r="E27" s="9">
        <v>3</v>
      </c>
      <c r="F27" s="8" t="str">
        <f>IFERROR(IF(G27=0,"-",IF(G27&lt;_xlfn.PERCENTILE.INC(($E$13:$E$36,$G$13:$G$36,$I$13:$I$36),0.2),"Baja",IF(G27&lt;_xlfn.PERCENTILE.INC(($E$13:$E$36,$G$13:$G$36,$I$13:$I$36),0.75),"Media","Alta"))),"-")</f>
        <v>Media</v>
      </c>
      <c r="G27" s="9">
        <v>2</v>
      </c>
      <c r="H27" s="8" t="str">
        <f>IFERROR(IF(I27=0,"-",IF(I27&lt;_xlfn.PERCENTILE.INC(($E$13:$E$36,$G$13:$G$36,$I$13:$I$36),0.2),"Baja",IF(I27&lt;_xlfn.PERCENTILE.INC(($E$13:$E$36,$G$13:$G$36,$I$13:$I$36),0.75),"Media","Alta"))),"-")</f>
        <v>Media</v>
      </c>
      <c r="I27" s="9">
        <v>2</v>
      </c>
    </row>
    <row r="28" spans="2:14" ht="15.6" x14ac:dyDescent="0.3">
      <c r="B28" s="10">
        <v>15</v>
      </c>
      <c r="C28" s="11" t="s">
        <v>29</v>
      </c>
      <c r="D28" s="12" t="str">
        <f>IFERROR(IF(E28=0,"-",IF(E28&lt;_xlfn.PERCENTILE.INC(($E$13:$E$36,$G$13:$G$36,$I$13:$I$36),0.2),"Baja",IF(E28&lt;_xlfn.PERCENTILE.INC(($E$13:$E$36,$G$13:$G$36,$I$13:$I$36),0.75),"Media","Alta"))),"-")</f>
        <v>Alta</v>
      </c>
      <c r="E28" s="13">
        <v>3</v>
      </c>
      <c r="F28" s="12" t="str">
        <f>IFERROR(IF(G28=0,"-",IF(G28&lt;_xlfn.PERCENTILE.INC(($E$13:$E$36,$G$13:$G$36,$I$13:$I$36),0.2),"Baja",IF(G28&lt;_xlfn.PERCENTILE.INC(($E$13:$E$36,$G$13:$G$36,$I$13:$I$36),0.75),"Media","Alta"))),"-")</f>
        <v>Media</v>
      </c>
      <c r="G28" s="13">
        <v>2</v>
      </c>
      <c r="H28" s="12" t="str">
        <f>IFERROR(IF(I28=0,"-",IF(I28&lt;_xlfn.PERCENTILE.INC(($E$13:$E$36,$G$13:$G$36,$I$13:$I$36),0.2),"Baja",IF(I28&lt;_xlfn.PERCENTILE.INC(($E$13:$E$36,$G$13:$G$36,$I$13:$I$36),0.75),"Media","Alta"))),"-")</f>
        <v>Media</v>
      </c>
      <c r="I28" s="13">
        <v>2</v>
      </c>
    </row>
    <row r="29" spans="2:14" ht="15.6" x14ac:dyDescent="0.3">
      <c r="B29" s="6">
        <v>16</v>
      </c>
      <c r="C29" s="7" t="s">
        <v>30</v>
      </c>
      <c r="D29" s="8" t="str">
        <f>IFERROR(IF(E29=0,"-",IF(E29&lt;_xlfn.PERCENTILE.INC(($E$13:$E$36,$G$13:$G$36,$I$13:$I$36),0.2),"Baja",IF(E29&lt;_xlfn.PERCENTILE.INC(($E$13:$E$36,$G$13:$G$36,$I$13:$I$36),0.75),"Media","Alta"))),"-")</f>
        <v>Alta</v>
      </c>
      <c r="E29" s="9">
        <v>3</v>
      </c>
      <c r="F29" s="8" t="str">
        <f>IFERROR(IF(G29=0,"-",IF(G29&lt;_xlfn.PERCENTILE.INC(($E$13:$E$36,$G$13:$G$36,$I$13:$I$36),0.2),"Baja",IF(G29&lt;_xlfn.PERCENTILE.INC(($E$13:$E$36,$G$13:$G$36,$I$13:$I$36),0.75),"Media","Alta"))),"-")</f>
        <v>Media</v>
      </c>
      <c r="G29" s="9">
        <v>2</v>
      </c>
      <c r="H29" s="8" t="str">
        <f>IFERROR(IF(I29=0,"-",IF(I29&lt;_xlfn.PERCENTILE.INC(($E$13:$E$36,$G$13:$G$36,$I$13:$I$36),0.2),"Baja",IF(I29&lt;_xlfn.PERCENTILE.INC(($E$13:$E$36,$G$13:$G$36,$I$13:$I$36),0.75),"Media","Alta"))),"-")</f>
        <v>Media</v>
      </c>
      <c r="I29" s="9">
        <v>2</v>
      </c>
    </row>
    <row r="30" spans="2:14" ht="15.6" x14ac:dyDescent="0.3">
      <c r="B30" s="10">
        <v>17</v>
      </c>
      <c r="C30" s="11" t="s">
        <v>31</v>
      </c>
      <c r="D30" s="12" t="str">
        <f>IFERROR(IF(E30=0,"-",IF(E30&lt;_xlfn.PERCENTILE.INC(($E$13:$E$36,$G$13:$G$36,$I$13:$I$36),0.2),"Baja",IF(E30&lt;_xlfn.PERCENTILE.INC(($E$13:$E$36,$G$13:$G$36,$I$13:$I$36),0.75),"Media","Alta"))),"-")</f>
        <v>Alta</v>
      </c>
      <c r="E30" s="13">
        <v>3</v>
      </c>
      <c r="F30" s="12" t="str">
        <f>IFERROR(IF(G30=0,"-",IF(G30&lt;_xlfn.PERCENTILE.INC(($E$13:$E$36,$G$13:$G$36,$I$13:$I$36),0.2),"Baja",IF(G30&lt;_xlfn.PERCENTILE.INC(($E$13:$E$36,$G$13:$G$36,$I$13:$I$36),0.75),"Media","Alta"))),"-")</f>
        <v>Media</v>
      </c>
      <c r="G30" s="13">
        <v>2</v>
      </c>
      <c r="H30" s="12" t="str">
        <f>IFERROR(IF(I30=0,"-",IF(I30&lt;_xlfn.PERCENTILE.INC(($E$13:$E$36,$G$13:$G$36,$I$13:$I$36),0.2),"Baja",IF(I30&lt;_xlfn.PERCENTILE.INC(($E$13:$E$36,$G$13:$G$36,$I$13:$I$36),0.75),"Media","Alta"))),"-")</f>
        <v>Media</v>
      </c>
      <c r="I30" s="13">
        <v>2</v>
      </c>
    </row>
    <row r="31" spans="2:14" ht="15.6" x14ac:dyDescent="0.3">
      <c r="B31" s="6">
        <v>18</v>
      </c>
      <c r="C31" s="7" t="s">
        <v>32</v>
      </c>
      <c r="D31" s="8" t="str">
        <f>IFERROR(IF(E31=0,"-",IF(E31&lt;_xlfn.PERCENTILE.INC(($E$13:$E$36,$G$13:$G$36,$I$13:$I$36),0.2),"Baja",IF(E31&lt;_xlfn.PERCENTILE.INC(($E$13:$E$36,$G$13:$G$36,$I$13:$I$36),0.75),"Media","Alta"))),"-")</f>
        <v>Baja</v>
      </c>
      <c r="E31" s="9">
        <v>1</v>
      </c>
      <c r="F31" s="8" t="str">
        <f>IFERROR(IF(G31=0,"-",IF(G31&lt;_xlfn.PERCENTILE.INC(($E$13:$E$36,$G$13:$G$36,$I$13:$I$36),0.2),"Baja",IF(G31&lt;_xlfn.PERCENTILE.INC(($E$13:$E$36,$G$13:$G$36,$I$13:$I$36),0.75),"Media","Alta"))),"-")</f>
        <v>Baja</v>
      </c>
      <c r="G31" s="9">
        <v>1</v>
      </c>
      <c r="H31" s="8" t="str">
        <f>IFERROR(IF(I31=0,"-",IF(I31&lt;_xlfn.PERCENTILE.INC(($E$13:$E$36,$G$13:$G$36,$I$13:$I$36),0.2),"Baja",IF(I31&lt;_xlfn.PERCENTILE.INC(($E$13:$E$36,$G$13:$G$36,$I$13:$I$36),0.75),"Media","Alta"))),"-")</f>
        <v>Baja</v>
      </c>
      <c r="I31" s="9">
        <v>1</v>
      </c>
    </row>
    <row r="32" spans="2:14" ht="15.6" x14ac:dyDescent="0.3">
      <c r="B32" s="10">
        <v>19</v>
      </c>
      <c r="C32" s="11" t="s">
        <v>33</v>
      </c>
      <c r="D32" s="12"/>
      <c r="E32" s="13"/>
      <c r="F32" s="12"/>
      <c r="G32" s="13"/>
      <c r="H32" s="12"/>
      <c r="I32" s="13"/>
    </row>
    <row r="33" spans="2:9" ht="15.6" x14ac:dyDescent="0.3">
      <c r="B33" s="6">
        <v>20</v>
      </c>
      <c r="C33" s="7" t="s">
        <v>34</v>
      </c>
      <c r="D33" s="8"/>
      <c r="E33" s="9"/>
      <c r="F33" s="8"/>
      <c r="G33" s="9"/>
      <c r="H33" s="8"/>
      <c r="I33" s="9"/>
    </row>
    <row r="34" spans="2:9" ht="15.6" x14ac:dyDescent="0.3">
      <c r="B34" s="10">
        <v>21</v>
      </c>
      <c r="C34" s="11" t="s">
        <v>35</v>
      </c>
      <c r="D34" s="12"/>
      <c r="E34" s="13"/>
      <c r="F34" s="12"/>
      <c r="G34" s="13"/>
      <c r="H34" s="12"/>
      <c r="I34" s="13"/>
    </row>
    <row r="35" spans="2:9" ht="15.6" x14ac:dyDescent="0.3">
      <c r="B35" s="6">
        <v>22</v>
      </c>
      <c r="C35" s="7" t="s">
        <v>36</v>
      </c>
      <c r="D35" s="8"/>
      <c r="E35" s="9"/>
      <c r="F35" s="8"/>
      <c r="G35" s="9"/>
      <c r="H35" s="8"/>
      <c r="I35" s="9"/>
    </row>
    <row r="36" spans="2:9" ht="15.6" x14ac:dyDescent="0.3">
      <c r="B36" s="10">
        <v>23</v>
      </c>
      <c r="C36" s="11" t="s">
        <v>37</v>
      </c>
      <c r="D36" s="12"/>
      <c r="E36" s="13"/>
      <c r="F36" s="12"/>
      <c r="G36" s="13"/>
      <c r="H36" s="12"/>
      <c r="I36" s="13"/>
    </row>
    <row r="37" spans="2:9" ht="15.6" x14ac:dyDescent="0.3">
      <c r="B37" s="6" t="s">
        <v>38</v>
      </c>
      <c r="C37" s="7"/>
      <c r="D37" s="15"/>
      <c r="E37" s="16">
        <f>+SUM(E13:E36)</f>
        <v>31</v>
      </c>
      <c r="F37" s="15"/>
      <c r="G37" s="16">
        <f>+SUM(G13:G36)</f>
        <v>21</v>
      </c>
      <c r="H37" s="15"/>
      <c r="I37" s="16">
        <f>+SUM(I13:I36)</f>
        <v>19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29" priority="5">
      <formula>D7=""</formula>
    </cfRule>
  </conditionalFormatting>
  <conditionalFormatting sqref="E7">
    <cfRule type="expression" dxfId="28" priority="4">
      <formula>E7=""</formula>
    </cfRule>
  </conditionalFormatting>
  <conditionalFormatting sqref="F7">
    <cfRule type="expression" dxfId="27" priority="3">
      <formula>F7=""</formula>
    </cfRule>
  </conditionalFormatting>
  <conditionalFormatting sqref="C7">
    <cfRule type="expression" dxfId="26" priority="2">
      <formula>C7=""</formula>
    </cfRule>
  </conditionalFormatting>
  <conditionalFormatting sqref="B7">
    <cfRule type="expression" dxfId="25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5">
    <tabColor theme="5"/>
    <pageSetUpPr fitToPage="1"/>
  </sheetPr>
  <dimension ref="B2:N37"/>
  <sheetViews>
    <sheetView topLeftCell="A13" zoomScale="70" zoomScaleNormal="70" workbookViewId="0">
      <selection activeCell="E32" sqref="E32"/>
    </sheetView>
  </sheetViews>
  <sheetFormatPr baseColWidth="10" defaultColWidth="11.44140625" defaultRowHeight="14.4" x14ac:dyDescent="0.3"/>
  <cols>
    <col min="1" max="1" width="4.6640625" customWidth="1"/>
    <col min="2" max="9" width="15.6640625" customWidth="1"/>
  </cols>
  <sheetData>
    <row r="2" spans="2:14" ht="22.2" x14ac:dyDescent="0.3">
      <c r="B2" s="82" t="str">
        <f>"PROGRAMA DE OPERACIÓN DEL SERVICIO ("&amp;B7&amp;" - "&amp;C7&amp;")"</f>
        <v>PROGRAMA DE OPERACIÓN DEL SERVICIO (C - Regreso)</v>
      </c>
      <c r="C2" s="82"/>
      <c r="D2" s="82"/>
      <c r="E2" s="82"/>
      <c r="F2" s="82"/>
      <c r="G2" s="82"/>
      <c r="H2" s="82"/>
      <c r="I2" s="82"/>
    </row>
    <row r="4" spans="2:14" s="1" customFormat="1" x14ac:dyDescent="0.3">
      <c r="B4" s="1" t="s">
        <v>0</v>
      </c>
    </row>
    <row r="6" spans="2:14" x14ac:dyDescent="0.3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3">
      <c r="B7" s="4" t="str">
        <f>'Operador UN177'!B39</f>
        <v>C</v>
      </c>
      <c r="C7" s="4" t="str">
        <f>'Operador UN177'!C39</f>
        <v>Regreso</v>
      </c>
      <c r="D7" s="4" t="str">
        <f>'Operador UN177'!E39</f>
        <v>Alcalde José Lira</v>
      </c>
      <c r="E7" s="4" t="str">
        <f>'Operador UN177'!G39</f>
        <v>Granaderos</v>
      </c>
      <c r="F7" s="31" t="s">
        <v>42</v>
      </c>
      <c r="G7" s="3"/>
    </row>
    <row r="9" spans="2:14" s="1" customFormat="1" x14ac:dyDescent="0.3">
      <c r="B9" s="1" t="s">
        <v>6</v>
      </c>
    </row>
    <row r="11" spans="2:14" ht="22.5" customHeight="1" x14ac:dyDescent="0.3">
      <c r="B11" s="91" t="s">
        <v>7</v>
      </c>
      <c r="C11" s="91" t="s">
        <v>8</v>
      </c>
      <c r="D11" s="92" t="s">
        <v>9</v>
      </c>
      <c r="E11" s="92"/>
      <c r="F11" s="92" t="s">
        <v>10</v>
      </c>
      <c r="G11" s="92"/>
      <c r="H11" s="92" t="s">
        <v>11</v>
      </c>
      <c r="I11" s="92"/>
    </row>
    <row r="12" spans="2:14" ht="28.8" x14ac:dyDescent="0.3">
      <c r="B12" s="91"/>
      <c r="C12" s="91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3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14" ht="15.6" x14ac:dyDescent="0.3">
      <c r="B14" s="10">
        <v>1</v>
      </c>
      <c r="C14" s="11" t="s">
        <v>15</v>
      </c>
      <c r="D14" s="12"/>
      <c r="E14" s="13"/>
      <c r="F14" s="12"/>
      <c r="G14" s="13"/>
      <c r="H14" s="12"/>
      <c r="I14" s="13"/>
      <c r="N14" s="14"/>
    </row>
    <row r="15" spans="2:14" ht="15.6" x14ac:dyDescent="0.3">
      <c r="B15" s="6">
        <v>2</v>
      </c>
      <c r="C15" s="7" t="s">
        <v>16</v>
      </c>
      <c r="D15" s="8"/>
      <c r="E15" s="9"/>
      <c r="F15" s="8"/>
      <c r="G15" s="9"/>
      <c r="H15" s="8"/>
      <c r="I15" s="9"/>
      <c r="N15" s="14"/>
    </row>
    <row r="16" spans="2:14" ht="15.6" x14ac:dyDescent="0.3">
      <c r="B16" s="10">
        <v>3</v>
      </c>
      <c r="C16" s="11" t="s">
        <v>17</v>
      </c>
      <c r="D16" s="12"/>
      <c r="E16" s="13"/>
      <c r="F16" s="12"/>
      <c r="G16" s="13"/>
      <c r="H16" s="12"/>
      <c r="I16" s="13"/>
      <c r="N16" s="14"/>
    </row>
    <row r="17" spans="2:14" ht="15.6" x14ac:dyDescent="0.3">
      <c r="B17" s="6">
        <v>4</v>
      </c>
      <c r="C17" s="7" t="s">
        <v>18</v>
      </c>
      <c r="D17" s="8"/>
      <c r="E17" s="9"/>
      <c r="F17" s="8"/>
      <c r="G17" s="9"/>
      <c r="H17" s="8"/>
      <c r="I17" s="9"/>
      <c r="N17" s="14"/>
    </row>
    <row r="18" spans="2:14" ht="15.6" x14ac:dyDescent="0.3">
      <c r="B18" s="10">
        <v>5</v>
      </c>
      <c r="C18" s="11" t="s">
        <v>19</v>
      </c>
      <c r="D18" s="12"/>
      <c r="E18" s="13"/>
      <c r="F18" s="12"/>
      <c r="G18" s="13"/>
      <c r="H18" s="12"/>
      <c r="I18" s="13"/>
      <c r="N18" s="14"/>
    </row>
    <row r="19" spans="2:14" ht="15.6" x14ac:dyDescent="0.3">
      <c r="B19" s="6">
        <v>6</v>
      </c>
      <c r="C19" s="7" t="s">
        <v>20</v>
      </c>
      <c r="D19" s="8"/>
      <c r="E19" s="9"/>
      <c r="F19" s="8"/>
      <c r="G19" s="9"/>
      <c r="H19" s="8"/>
      <c r="I19" s="9"/>
      <c r="N19" s="14"/>
    </row>
    <row r="20" spans="2:14" ht="15.6" x14ac:dyDescent="0.3">
      <c r="B20" s="10">
        <v>7</v>
      </c>
      <c r="C20" s="11" t="s">
        <v>21</v>
      </c>
      <c r="D20" s="12"/>
      <c r="E20" s="13"/>
      <c r="F20" s="12"/>
      <c r="G20" s="13"/>
      <c r="H20" s="12"/>
      <c r="I20" s="13"/>
    </row>
    <row r="21" spans="2:14" ht="15.6" x14ac:dyDescent="0.3">
      <c r="B21" s="6">
        <v>8</v>
      </c>
      <c r="C21" s="7" t="s">
        <v>22</v>
      </c>
      <c r="D21" s="8" t="str">
        <f>IFERROR(IF(E21=0,"-",IF(E21&lt;_xlfn.PERCENTILE.INC(($E$13:$E$36,$G$13:$G$36,$I$13:$I$36),0.2),"Baja",IF(E21&lt;_xlfn.PERCENTILE.INC(($E$13:$E$36,$G$13:$G$36,$I$13:$I$36),0.75),"Media","Alta"))),"-")</f>
        <v>Alta</v>
      </c>
      <c r="E21" s="9">
        <v>3</v>
      </c>
      <c r="F21" s="8"/>
      <c r="G21" s="9"/>
      <c r="H21" s="8"/>
      <c r="I21" s="9"/>
    </row>
    <row r="22" spans="2:14" ht="15.6" x14ac:dyDescent="0.3">
      <c r="B22" s="10">
        <v>9</v>
      </c>
      <c r="C22" s="11" t="s">
        <v>23</v>
      </c>
      <c r="D22" s="12" t="str">
        <f>IFERROR(IF(E22=0,"-",IF(E22&lt;_xlfn.PERCENTILE.INC(($E$13:$E$36,$G$13:$G$36,$I$13:$I$36),0.2),"Baja",IF(E22&lt;_xlfn.PERCENTILE.INC(($E$13:$E$36,$G$13:$G$36,$I$13:$I$36),0.75),"Media","Alta"))),"-")</f>
        <v>Alta</v>
      </c>
      <c r="E22" s="13">
        <v>3</v>
      </c>
      <c r="F22" s="12" t="str">
        <f>IFERROR(IF(G22=0,"-",IF(G22&lt;_xlfn.PERCENTILE.INC(($E$13:$E$36,$G$13:$G$36,$I$13:$I$36),0.2),"Baja",IF(G22&lt;_xlfn.PERCENTILE.INC(($E$13:$E$36,$G$13:$G$36,$I$13:$I$36),0.75),"Media","Alta"))),"-")</f>
        <v>Media</v>
      </c>
      <c r="G22" s="13">
        <v>2</v>
      </c>
      <c r="H22" s="12"/>
      <c r="I22" s="13"/>
    </row>
    <row r="23" spans="2:14" ht="15.6" x14ac:dyDescent="0.3">
      <c r="B23" s="6">
        <v>10</v>
      </c>
      <c r="C23" s="7" t="s">
        <v>24</v>
      </c>
      <c r="D23" s="8" t="str">
        <f>IFERROR(IF(E23=0,"-",IF(E23&lt;_xlfn.PERCENTILE.INC(($E$13:$E$36,$G$13:$G$36,$I$13:$I$36),0.2),"Baja",IF(E23&lt;_xlfn.PERCENTILE.INC(($E$13:$E$36,$G$13:$G$36,$I$13:$I$36),0.75),"Media","Alta"))),"-")</f>
        <v>Alta</v>
      </c>
      <c r="E23" s="9">
        <v>3</v>
      </c>
      <c r="F23" s="8" t="str">
        <f>IFERROR(IF(G23=0,"-",IF(G23&lt;_xlfn.PERCENTILE.INC(($E$13:$E$36,$G$13:$G$36,$I$13:$I$36),0.2),"Baja",IF(G23&lt;_xlfn.PERCENTILE.INC(($E$13:$E$36,$G$13:$G$36,$I$13:$I$36),0.75),"Media","Alta"))),"-")</f>
        <v>Media</v>
      </c>
      <c r="G23" s="9">
        <v>2</v>
      </c>
      <c r="H23" s="8" t="str">
        <f>IFERROR(IF(I23=0,"-",IF(I23&lt;_xlfn.PERCENTILE.INC(($E$13:$E$36,$G$13:$G$36,$I$13:$I$36),0.2),"Baja",IF(I23&lt;_xlfn.PERCENTILE.INC(($E$13:$E$36,$G$13:$G$36,$I$13:$I$36),0.75),"Media","Alta"))),"-")</f>
        <v>Media</v>
      </c>
      <c r="I23" s="9">
        <v>2</v>
      </c>
    </row>
    <row r="24" spans="2:14" ht="15.6" x14ac:dyDescent="0.3">
      <c r="B24" s="10">
        <v>11</v>
      </c>
      <c r="C24" s="11" t="s">
        <v>25</v>
      </c>
      <c r="D24" s="12" t="str">
        <f>IFERROR(IF(E24=0,"-",IF(E24&lt;_xlfn.PERCENTILE.INC(($E$13:$E$36,$G$13:$G$36,$I$13:$I$36),0.2),"Baja",IF(E24&lt;_xlfn.PERCENTILE.INC(($E$13:$E$36,$G$13:$G$36,$I$13:$I$36),0.75),"Media","Alta"))),"-")</f>
        <v>Alta</v>
      </c>
      <c r="E24" s="13">
        <v>3</v>
      </c>
      <c r="F24" s="12" t="str">
        <f>IFERROR(IF(G24=0,"-",IF(G24&lt;_xlfn.PERCENTILE.INC(($E$13:$E$36,$G$13:$G$36,$I$13:$I$36),0.2),"Baja",IF(G24&lt;_xlfn.PERCENTILE.INC(($E$13:$E$36,$G$13:$G$36,$I$13:$I$36),0.75),"Media","Alta"))),"-")</f>
        <v>Media</v>
      </c>
      <c r="G24" s="13">
        <v>2</v>
      </c>
      <c r="H24" s="12" t="str">
        <f>IFERROR(IF(I24=0,"-",IF(I24&lt;_xlfn.PERCENTILE.INC(($E$13:$E$36,$G$13:$G$36,$I$13:$I$36),0.2),"Baja",IF(I24&lt;_xlfn.PERCENTILE.INC(($E$13:$E$36,$G$13:$G$36,$I$13:$I$36),0.75),"Media","Alta"))),"-")</f>
        <v>Media</v>
      </c>
      <c r="I24" s="13">
        <v>2</v>
      </c>
    </row>
    <row r="25" spans="2:14" ht="15.6" x14ac:dyDescent="0.3">
      <c r="B25" s="6">
        <v>12</v>
      </c>
      <c r="C25" s="7" t="s">
        <v>26</v>
      </c>
      <c r="D25" s="8" t="str">
        <f>IFERROR(IF(E25=0,"-",IF(E25&lt;_xlfn.PERCENTILE.INC(($E$13:$E$36,$G$13:$G$36,$I$13:$I$36),0.2),"Baja",IF(E25&lt;_xlfn.PERCENTILE.INC(($E$13:$E$36,$G$13:$G$36,$I$13:$I$36),0.75),"Media","Alta"))),"-")</f>
        <v>Alta</v>
      </c>
      <c r="E25" s="9">
        <v>3</v>
      </c>
      <c r="F25" s="8" t="str">
        <f>IFERROR(IF(G25=0,"-",IF(G25&lt;_xlfn.PERCENTILE.INC(($E$13:$E$36,$G$13:$G$36,$I$13:$I$36),0.2),"Baja",IF(G25&lt;_xlfn.PERCENTILE.INC(($E$13:$E$36,$G$13:$G$36,$I$13:$I$36),0.75),"Media","Alta"))),"-")</f>
        <v>Media</v>
      </c>
      <c r="G25" s="9">
        <v>2</v>
      </c>
      <c r="H25" s="8" t="str">
        <f>IFERROR(IF(I25=0,"-",IF(I25&lt;_xlfn.PERCENTILE.INC(($E$13:$E$36,$G$13:$G$36,$I$13:$I$36),0.2),"Baja",IF(I25&lt;_xlfn.PERCENTILE.INC(($E$13:$E$36,$G$13:$G$36,$I$13:$I$36),0.75),"Media","Alta"))),"-")</f>
        <v>Media</v>
      </c>
      <c r="I25" s="9">
        <v>2</v>
      </c>
    </row>
    <row r="26" spans="2:14" ht="15.6" x14ac:dyDescent="0.3">
      <c r="B26" s="10">
        <v>13</v>
      </c>
      <c r="C26" s="11" t="s">
        <v>27</v>
      </c>
      <c r="D26" s="12" t="str">
        <f>IFERROR(IF(E26=0,"-",IF(E26&lt;_xlfn.PERCENTILE.INC(($E$13:$E$36,$G$13:$G$36,$I$13:$I$36),0.2),"Baja",IF(E26&lt;_xlfn.PERCENTILE.INC(($E$13:$E$36,$G$13:$G$36,$I$13:$I$36),0.75),"Media","Alta"))),"-")</f>
        <v>Alta</v>
      </c>
      <c r="E26" s="13">
        <v>3</v>
      </c>
      <c r="F26" s="12" t="str">
        <f>IFERROR(IF(G26=0,"-",IF(G26&lt;_xlfn.PERCENTILE.INC(($E$13:$E$36,$G$13:$G$36,$I$13:$I$36),0.2),"Baja",IF(G26&lt;_xlfn.PERCENTILE.INC(($E$13:$E$36,$G$13:$G$36,$I$13:$I$36),0.75),"Media","Alta"))),"-")</f>
        <v>Media</v>
      </c>
      <c r="G26" s="13">
        <v>2</v>
      </c>
      <c r="H26" s="12" t="str">
        <f>IFERROR(IF(I26=0,"-",IF(I26&lt;_xlfn.PERCENTILE.INC(($E$13:$E$36,$G$13:$G$36,$I$13:$I$36),0.2),"Baja",IF(I26&lt;_xlfn.PERCENTILE.INC(($E$13:$E$36,$G$13:$G$36,$I$13:$I$36),0.75),"Media","Alta"))),"-")</f>
        <v>Media</v>
      </c>
      <c r="I26" s="13">
        <v>2</v>
      </c>
    </row>
    <row r="27" spans="2:14" ht="15.6" x14ac:dyDescent="0.3">
      <c r="B27" s="6">
        <v>14</v>
      </c>
      <c r="C27" s="7" t="s">
        <v>28</v>
      </c>
      <c r="D27" s="8" t="str">
        <f>IFERROR(IF(E27=0,"-",IF(E27&lt;_xlfn.PERCENTILE.INC(($E$13:$E$36,$G$13:$G$36,$I$13:$I$36),0.2),"Baja",IF(E27&lt;_xlfn.PERCENTILE.INC(($E$13:$E$36,$G$13:$G$36,$I$13:$I$36),0.75),"Media","Alta"))),"-")</f>
        <v>Alta</v>
      </c>
      <c r="E27" s="9">
        <v>3</v>
      </c>
      <c r="F27" s="8" t="str">
        <f>IFERROR(IF(G27=0,"-",IF(G27&lt;_xlfn.PERCENTILE.INC(($E$13:$E$36,$G$13:$G$36,$I$13:$I$36),0.2),"Baja",IF(G27&lt;_xlfn.PERCENTILE.INC(($E$13:$E$36,$G$13:$G$36,$I$13:$I$36),0.75),"Media","Alta"))),"-")</f>
        <v>Media</v>
      </c>
      <c r="G27" s="9">
        <v>2</v>
      </c>
      <c r="H27" s="8" t="str">
        <f>IFERROR(IF(I27=0,"-",IF(I27&lt;_xlfn.PERCENTILE.INC(($E$13:$E$36,$G$13:$G$36,$I$13:$I$36),0.2),"Baja",IF(I27&lt;_xlfn.PERCENTILE.INC(($E$13:$E$36,$G$13:$G$36,$I$13:$I$36),0.75),"Media","Alta"))),"-")</f>
        <v>Media</v>
      </c>
      <c r="I27" s="9">
        <v>2</v>
      </c>
    </row>
    <row r="28" spans="2:14" ht="15.6" x14ac:dyDescent="0.3">
      <c r="B28" s="10">
        <v>15</v>
      </c>
      <c r="C28" s="11" t="s">
        <v>29</v>
      </c>
      <c r="D28" s="12" t="str">
        <f>IFERROR(IF(E28=0,"-",IF(E28&lt;_xlfn.PERCENTILE.INC(($E$13:$E$36,$G$13:$G$36,$I$13:$I$36),0.2),"Baja",IF(E28&lt;_xlfn.PERCENTILE.INC(($E$13:$E$36,$G$13:$G$36,$I$13:$I$36),0.75),"Media","Alta"))),"-")</f>
        <v>Alta</v>
      </c>
      <c r="E28" s="13">
        <v>3</v>
      </c>
      <c r="F28" s="12" t="str">
        <f>IFERROR(IF(G28=0,"-",IF(G28&lt;_xlfn.PERCENTILE.INC(($E$13:$E$36,$G$13:$G$36,$I$13:$I$36),0.2),"Baja",IF(G28&lt;_xlfn.PERCENTILE.INC(($E$13:$E$36,$G$13:$G$36,$I$13:$I$36),0.75),"Media","Alta"))),"-")</f>
        <v>Media</v>
      </c>
      <c r="G28" s="13">
        <v>2</v>
      </c>
      <c r="H28" s="12" t="str">
        <f>IFERROR(IF(I28=0,"-",IF(I28&lt;_xlfn.PERCENTILE.INC(($E$13:$E$36,$G$13:$G$36,$I$13:$I$36),0.2),"Baja",IF(I28&lt;_xlfn.PERCENTILE.INC(($E$13:$E$36,$G$13:$G$36,$I$13:$I$36),0.75),"Media","Alta"))),"-")</f>
        <v>Media</v>
      </c>
      <c r="I28" s="13">
        <v>2</v>
      </c>
    </row>
    <row r="29" spans="2:14" ht="15.6" x14ac:dyDescent="0.3">
      <c r="B29" s="6">
        <v>16</v>
      </c>
      <c r="C29" s="7" t="s">
        <v>30</v>
      </c>
      <c r="D29" s="8" t="str">
        <f>IFERROR(IF(E29=0,"-",IF(E29&lt;_xlfn.PERCENTILE.INC(($E$13:$E$36,$G$13:$G$36,$I$13:$I$36),0.2),"Baja",IF(E29&lt;_xlfn.PERCENTILE.INC(($E$13:$E$36,$G$13:$G$36,$I$13:$I$36),0.75),"Media","Alta"))),"-")</f>
        <v>Alta</v>
      </c>
      <c r="E29" s="9">
        <v>3</v>
      </c>
      <c r="F29" s="8" t="str">
        <f>IFERROR(IF(G29=0,"-",IF(G29&lt;_xlfn.PERCENTILE.INC(($E$13:$E$36,$G$13:$G$36,$I$13:$I$36),0.2),"Baja",IF(G29&lt;_xlfn.PERCENTILE.INC(($E$13:$E$36,$G$13:$G$36,$I$13:$I$36),0.75),"Media","Alta"))),"-")</f>
        <v>Media</v>
      </c>
      <c r="G29" s="9">
        <v>2</v>
      </c>
      <c r="H29" s="8" t="str">
        <f>IFERROR(IF(I29=0,"-",IF(I29&lt;_xlfn.PERCENTILE.INC(($E$13:$E$36,$G$13:$G$36,$I$13:$I$36),0.2),"Baja",IF(I29&lt;_xlfn.PERCENTILE.INC(($E$13:$E$36,$G$13:$G$36,$I$13:$I$36),0.75),"Media","Alta"))),"-")</f>
        <v>Media</v>
      </c>
      <c r="I29" s="9">
        <v>2</v>
      </c>
    </row>
    <row r="30" spans="2:14" ht="15.6" x14ac:dyDescent="0.3">
      <c r="B30" s="10">
        <v>17</v>
      </c>
      <c r="C30" s="11" t="s">
        <v>31</v>
      </c>
      <c r="D30" s="12" t="str">
        <f>IFERROR(IF(E30=0,"-",IF(E30&lt;_xlfn.PERCENTILE.INC(($E$13:$E$36,$G$13:$G$36,$I$13:$I$36),0.2),"Baja",IF(E30&lt;_xlfn.PERCENTILE.INC(($E$13:$E$36,$G$13:$G$36,$I$13:$I$36),0.75),"Media","Alta"))),"-")</f>
        <v>Alta</v>
      </c>
      <c r="E30" s="13">
        <v>3</v>
      </c>
      <c r="F30" s="12" t="str">
        <f>IFERROR(IF(G30=0,"-",IF(G30&lt;_xlfn.PERCENTILE.INC(($E$13:$E$36,$G$13:$G$36,$I$13:$I$36),0.2),"Baja",IF(G30&lt;_xlfn.PERCENTILE.INC(($E$13:$E$36,$G$13:$G$36,$I$13:$I$36),0.75),"Media","Alta"))),"-")</f>
        <v>Media</v>
      </c>
      <c r="G30" s="13">
        <v>2</v>
      </c>
      <c r="H30" s="12" t="str">
        <f>IFERROR(IF(I30=0,"-",IF(I30&lt;_xlfn.PERCENTILE.INC(($E$13:$E$36,$G$13:$G$36,$I$13:$I$36),0.2),"Baja",IF(I30&lt;_xlfn.PERCENTILE.INC(($E$13:$E$36,$G$13:$G$36,$I$13:$I$36),0.75),"Media","Alta"))),"-")</f>
        <v>Media</v>
      </c>
      <c r="I30" s="13">
        <v>2</v>
      </c>
    </row>
    <row r="31" spans="2:14" ht="15.6" x14ac:dyDescent="0.3">
      <c r="B31" s="6">
        <v>18</v>
      </c>
      <c r="C31" s="7" t="s">
        <v>32</v>
      </c>
      <c r="D31" s="8" t="str">
        <f>IFERROR(IF(E31=0,"-",IF(E31&lt;_xlfn.PERCENTILE.INC(($E$13:$E$36,$G$13:$G$36,$I$13:$I$36),0.2),"Baja",IF(E31&lt;_xlfn.PERCENTILE.INC(($E$13:$E$36,$G$13:$G$36,$I$13:$I$36),0.75),"Media","Alta"))),"-")</f>
        <v>Baja</v>
      </c>
      <c r="E31" s="9">
        <v>1</v>
      </c>
      <c r="F31" s="8" t="str">
        <f>IFERROR(IF(G31=0,"-",IF(G31&lt;_xlfn.PERCENTILE.INC(($E$13:$E$36,$G$13:$G$36,$I$13:$I$36),0.2),"Baja",IF(G31&lt;_xlfn.PERCENTILE.INC(($E$13:$E$36,$G$13:$G$36,$I$13:$I$36),0.75),"Media","Alta"))),"-")</f>
        <v>Media</v>
      </c>
      <c r="G31" s="9">
        <v>2</v>
      </c>
      <c r="H31" s="8" t="str">
        <f>IFERROR(IF(I31=0,"-",IF(I31&lt;_xlfn.PERCENTILE.INC(($E$13:$E$36,$G$13:$G$36,$I$13:$I$36),0.2),"Baja",IF(I31&lt;_xlfn.PERCENTILE.INC(($E$13:$E$36,$G$13:$G$36,$I$13:$I$36),0.75),"Media","Alta"))),"-")</f>
        <v>Media</v>
      </c>
      <c r="I31" s="9">
        <v>2</v>
      </c>
    </row>
    <row r="32" spans="2:14" ht="15.6" x14ac:dyDescent="0.3">
      <c r="B32" s="10">
        <v>19</v>
      </c>
      <c r="C32" s="11" t="s">
        <v>33</v>
      </c>
      <c r="D32" s="12"/>
      <c r="E32" s="13"/>
      <c r="F32" s="12"/>
      <c r="G32" s="13"/>
      <c r="H32" s="12"/>
      <c r="I32" s="13"/>
    </row>
    <row r="33" spans="2:9" ht="15.6" x14ac:dyDescent="0.3">
      <c r="B33" s="6">
        <v>20</v>
      </c>
      <c r="C33" s="7" t="s">
        <v>34</v>
      </c>
      <c r="D33" s="8"/>
      <c r="E33" s="9"/>
      <c r="F33" s="8"/>
      <c r="G33" s="9"/>
      <c r="H33" s="8"/>
      <c r="I33" s="9"/>
    </row>
    <row r="34" spans="2:9" ht="15.6" x14ac:dyDescent="0.3">
      <c r="B34" s="10">
        <v>21</v>
      </c>
      <c r="C34" s="11" t="s">
        <v>35</v>
      </c>
      <c r="D34" s="12"/>
      <c r="E34" s="13"/>
      <c r="F34" s="12"/>
      <c r="G34" s="13"/>
      <c r="H34" s="12"/>
      <c r="I34" s="13"/>
    </row>
    <row r="35" spans="2:9" ht="15.6" x14ac:dyDescent="0.3">
      <c r="B35" s="6">
        <v>22</v>
      </c>
      <c r="C35" s="7" t="s">
        <v>36</v>
      </c>
      <c r="D35" s="8"/>
      <c r="E35" s="9"/>
      <c r="F35" s="8"/>
      <c r="G35" s="9"/>
      <c r="H35" s="8"/>
      <c r="I35" s="9"/>
    </row>
    <row r="36" spans="2:9" ht="15.6" x14ac:dyDescent="0.3">
      <c r="B36" s="10">
        <v>23</v>
      </c>
      <c r="C36" s="11" t="s">
        <v>37</v>
      </c>
      <c r="D36" s="12"/>
      <c r="E36" s="13"/>
      <c r="F36" s="12"/>
      <c r="G36" s="13"/>
      <c r="H36" s="12"/>
      <c r="I36" s="13"/>
    </row>
    <row r="37" spans="2:9" ht="15.6" x14ac:dyDescent="0.3">
      <c r="B37" s="6" t="s">
        <v>38</v>
      </c>
      <c r="C37" s="7"/>
      <c r="D37" s="15"/>
      <c r="E37" s="16">
        <f>+SUM(E13:E36)</f>
        <v>31</v>
      </c>
      <c r="F37" s="15"/>
      <c r="G37" s="16">
        <f>+SUM(G13:G36)</f>
        <v>20</v>
      </c>
      <c r="H37" s="15"/>
      <c r="I37" s="16">
        <f>+SUM(I13:I36)</f>
        <v>18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24" priority="5">
      <formula>D7=""</formula>
    </cfRule>
  </conditionalFormatting>
  <conditionalFormatting sqref="E7">
    <cfRule type="expression" dxfId="23" priority="4">
      <formula>E7=""</formula>
    </cfRule>
  </conditionalFormatting>
  <conditionalFormatting sqref="F7">
    <cfRule type="expression" dxfId="22" priority="3">
      <formula>F7=""</formula>
    </cfRule>
  </conditionalFormatting>
  <conditionalFormatting sqref="C7">
    <cfRule type="expression" dxfId="21" priority="2">
      <formula>C7=""</formula>
    </cfRule>
  </conditionalFormatting>
  <conditionalFormatting sqref="B7">
    <cfRule type="expression" dxfId="20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4">
    <tabColor theme="5"/>
    <pageSetUpPr fitToPage="1"/>
  </sheetPr>
  <dimension ref="B2:N37"/>
  <sheetViews>
    <sheetView topLeftCell="A13" zoomScale="70" zoomScaleNormal="70" workbookViewId="0">
      <selection activeCell="E34" sqref="E34"/>
    </sheetView>
  </sheetViews>
  <sheetFormatPr baseColWidth="10" defaultColWidth="11.44140625" defaultRowHeight="14.4" x14ac:dyDescent="0.3"/>
  <cols>
    <col min="1" max="1" width="4.6640625" customWidth="1"/>
    <col min="2" max="9" width="15.6640625" customWidth="1"/>
  </cols>
  <sheetData>
    <row r="2" spans="2:14" ht="22.2" x14ac:dyDescent="0.3">
      <c r="B2" s="82" t="str">
        <f>"PROGRAMA DE OPERACIÓN DEL SERVICIO ("&amp;B7&amp;" - "&amp;C7&amp;")"</f>
        <v>PROGRAMA DE OPERACIÓN DEL SERVICIO (F - Ida)</v>
      </c>
      <c r="C2" s="82"/>
      <c r="D2" s="82"/>
      <c r="E2" s="82"/>
      <c r="F2" s="82"/>
      <c r="G2" s="82"/>
      <c r="H2" s="82"/>
      <c r="I2" s="82"/>
    </row>
    <row r="4" spans="2:14" s="1" customFormat="1" x14ac:dyDescent="0.3">
      <c r="B4" s="1" t="s">
        <v>0</v>
      </c>
    </row>
    <row r="6" spans="2:14" x14ac:dyDescent="0.3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3">
      <c r="B7" s="4" t="str">
        <f>'Operador UN177'!B40</f>
        <v>F</v>
      </c>
      <c r="C7" s="4" t="str">
        <f>'Operador UN177'!C40</f>
        <v>Ida</v>
      </c>
      <c r="D7" s="4" t="str">
        <f>'Operador UN177'!E40</f>
        <v>Granaderos</v>
      </c>
      <c r="E7" s="4" t="str">
        <f>'Operador UN177'!G40</f>
        <v>Tupac</v>
      </c>
      <c r="F7" s="31" t="s">
        <v>42</v>
      </c>
      <c r="G7" s="3"/>
    </row>
    <row r="9" spans="2:14" s="1" customFormat="1" x14ac:dyDescent="0.3">
      <c r="B9" s="1" t="s">
        <v>6</v>
      </c>
    </row>
    <row r="11" spans="2:14" ht="22.5" customHeight="1" x14ac:dyDescent="0.3">
      <c r="B11" s="91" t="s">
        <v>7</v>
      </c>
      <c r="C11" s="91" t="s">
        <v>8</v>
      </c>
      <c r="D11" s="92" t="s">
        <v>9</v>
      </c>
      <c r="E11" s="92"/>
      <c r="F11" s="92" t="s">
        <v>10</v>
      </c>
      <c r="G11" s="92"/>
      <c r="H11" s="92" t="s">
        <v>11</v>
      </c>
      <c r="I11" s="92"/>
    </row>
    <row r="12" spans="2:14" ht="28.8" x14ac:dyDescent="0.3">
      <c r="B12" s="91"/>
      <c r="C12" s="91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3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14" ht="15.6" x14ac:dyDescent="0.3">
      <c r="B14" s="10">
        <v>1</v>
      </c>
      <c r="C14" s="11" t="s">
        <v>15</v>
      </c>
      <c r="D14" s="12"/>
      <c r="E14" s="13"/>
      <c r="F14" s="12"/>
      <c r="G14" s="13"/>
      <c r="H14" s="12"/>
      <c r="I14" s="13"/>
      <c r="N14" s="14"/>
    </row>
    <row r="15" spans="2:14" ht="15.6" x14ac:dyDescent="0.3">
      <c r="B15" s="6">
        <v>2</v>
      </c>
      <c r="C15" s="7" t="s">
        <v>16</v>
      </c>
      <c r="D15" s="8"/>
      <c r="E15" s="9"/>
      <c r="F15" s="8"/>
      <c r="G15" s="9"/>
      <c r="H15" s="8"/>
      <c r="I15" s="9"/>
      <c r="N15" s="14"/>
    </row>
    <row r="16" spans="2:14" ht="15.6" x14ac:dyDescent="0.3">
      <c r="B16" s="10">
        <v>3</v>
      </c>
      <c r="C16" s="11" t="s">
        <v>17</v>
      </c>
      <c r="D16" s="12"/>
      <c r="E16" s="13"/>
      <c r="F16" s="12"/>
      <c r="G16" s="13"/>
      <c r="H16" s="12"/>
      <c r="I16" s="13"/>
      <c r="N16" s="14"/>
    </row>
    <row r="17" spans="2:14" ht="15.6" x14ac:dyDescent="0.3">
      <c r="B17" s="6">
        <v>4</v>
      </c>
      <c r="C17" s="7" t="s">
        <v>18</v>
      </c>
      <c r="D17" s="8"/>
      <c r="E17" s="9"/>
      <c r="F17" s="8"/>
      <c r="G17" s="9"/>
      <c r="H17" s="8"/>
      <c r="I17" s="9"/>
      <c r="N17" s="14"/>
    </row>
    <row r="18" spans="2:14" ht="15.6" x14ac:dyDescent="0.3">
      <c r="B18" s="10">
        <v>5</v>
      </c>
      <c r="C18" s="11" t="s">
        <v>19</v>
      </c>
      <c r="D18" s="12"/>
      <c r="E18" s="13"/>
      <c r="F18" s="12"/>
      <c r="G18" s="13"/>
      <c r="H18" s="12"/>
      <c r="I18" s="13"/>
      <c r="N18" s="14"/>
    </row>
    <row r="19" spans="2:14" ht="15.6" x14ac:dyDescent="0.3">
      <c r="B19" s="6">
        <v>6</v>
      </c>
      <c r="C19" s="7" t="s">
        <v>20</v>
      </c>
      <c r="D19" s="8"/>
      <c r="E19" s="9"/>
      <c r="F19" s="8"/>
      <c r="G19" s="9"/>
      <c r="H19" s="8"/>
      <c r="I19" s="9"/>
      <c r="N19" s="14"/>
    </row>
    <row r="20" spans="2:14" ht="15.6" x14ac:dyDescent="0.3">
      <c r="B20" s="10">
        <v>7</v>
      </c>
      <c r="C20" s="11" t="s">
        <v>21</v>
      </c>
      <c r="D20" s="12"/>
      <c r="E20" s="13"/>
      <c r="F20" s="12"/>
      <c r="G20" s="13"/>
      <c r="H20" s="12"/>
      <c r="I20" s="13"/>
    </row>
    <row r="21" spans="2:14" ht="15.6" x14ac:dyDescent="0.3">
      <c r="B21" s="6">
        <v>8</v>
      </c>
      <c r="C21" s="7" t="s">
        <v>22</v>
      </c>
      <c r="D21" s="8" t="str">
        <f>IFERROR(IF(E21=0,"-",IF(E21&lt;_xlfn.PERCENTILE.INC(($E$13:$E$36,$G$13:$G$36,$I$13:$I$36),0.2),"Baja",IF(E21&lt;_xlfn.PERCENTILE.INC(($E$13:$E$36,$G$13:$G$36,$I$13:$I$36),0.75),"Media","Alta"))),"-")</f>
        <v>Alta</v>
      </c>
      <c r="E21" s="9">
        <v>3</v>
      </c>
      <c r="F21" s="8" t="str">
        <f>IFERROR(IF(G21=0,"-",IF(G21&lt;_xlfn.PERCENTILE.INC(($E$13:$E$36,$G$13:$G$36,$I$13:$I$36),0.2),"Baja",IF(G21&lt;_xlfn.PERCENTILE.INC(($E$13:$E$36,$G$13:$G$36,$I$13:$I$36),0.75),"Media","Alta"))),"-")</f>
        <v>Media</v>
      </c>
      <c r="G21" s="9">
        <v>2</v>
      </c>
      <c r="H21" s="8"/>
      <c r="I21" s="9"/>
    </row>
    <row r="22" spans="2:14" ht="15.6" x14ac:dyDescent="0.3">
      <c r="B22" s="10">
        <v>9</v>
      </c>
      <c r="C22" s="11" t="s">
        <v>23</v>
      </c>
      <c r="D22" s="12" t="str">
        <f>IFERROR(IF(E22=0,"-",IF(E22&lt;_xlfn.PERCENTILE.INC(($E$13:$E$36,$G$13:$G$36,$I$13:$I$36),0.2),"Baja",IF(E22&lt;_xlfn.PERCENTILE.INC(($E$13:$E$36,$G$13:$G$36,$I$13:$I$36),0.75),"Media","Alta"))),"-")</f>
        <v>Alta</v>
      </c>
      <c r="E22" s="13">
        <v>3</v>
      </c>
      <c r="F22" s="12" t="str">
        <f>IFERROR(IF(G22=0,"-",IF(G22&lt;_xlfn.PERCENTILE.INC(($E$13:$E$36,$G$13:$G$36,$I$13:$I$36),0.2),"Baja",IF(G22&lt;_xlfn.PERCENTILE.INC(($E$13:$E$36,$G$13:$G$36,$I$13:$I$36),0.75),"Media","Alta"))),"-")</f>
        <v>Media</v>
      </c>
      <c r="G22" s="13">
        <v>2</v>
      </c>
      <c r="H22" s="12" t="str">
        <f>IFERROR(IF(I22=0,"-",IF(I22&lt;_xlfn.PERCENTILE.INC(($E$13:$E$36,$G$13:$G$36,$I$13:$I$36),0.2),"Baja",IF(I22&lt;_xlfn.PERCENTILE.INC(($E$13:$E$36,$G$13:$G$36,$I$13:$I$36),0.75),"Media","Alta"))),"-")</f>
        <v>Media</v>
      </c>
      <c r="I22" s="13">
        <v>2</v>
      </c>
    </row>
    <row r="23" spans="2:14" ht="15.6" x14ac:dyDescent="0.3">
      <c r="B23" s="6">
        <v>10</v>
      </c>
      <c r="C23" s="7" t="s">
        <v>24</v>
      </c>
      <c r="D23" s="8" t="str">
        <f>IFERROR(IF(E23=0,"-",IF(E23&lt;_xlfn.PERCENTILE.INC(($E$13:$E$36,$G$13:$G$36,$I$13:$I$36),0.2),"Baja",IF(E23&lt;_xlfn.PERCENTILE.INC(($E$13:$E$36,$G$13:$G$36,$I$13:$I$36),0.75),"Media","Alta"))),"-")</f>
        <v>Alta</v>
      </c>
      <c r="E23" s="9">
        <v>3</v>
      </c>
      <c r="F23" s="8" t="str">
        <f>IFERROR(IF(G23=0,"-",IF(G23&lt;_xlfn.PERCENTILE.INC(($E$13:$E$36,$G$13:$G$36,$I$13:$I$36),0.2),"Baja",IF(G23&lt;_xlfn.PERCENTILE.INC(($E$13:$E$36,$G$13:$G$36,$I$13:$I$36),0.75),"Media","Alta"))),"-")</f>
        <v>Media</v>
      </c>
      <c r="G23" s="9">
        <v>2</v>
      </c>
      <c r="H23" s="8" t="str">
        <f>IFERROR(IF(I23=0,"-",IF(I23&lt;_xlfn.PERCENTILE.INC(($E$13:$E$36,$G$13:$G$36,$I$13:$I$36),0.2),"Baja",IF(I23&lt;_xlfn.PERCENTILE.INC(($E$13:$E$36,$G$13:$G$36,$I$13:$I$36),0.75),"Media","Alta"))),"-")</f>
        <v>Media</v>
      </c>
      <c r="I23" s="9">
        <v>2</v>
      </c>
    </row>
    <row r="24" spans="2:14" ht="15.6" x14ac:dyDescent="0.3">
      <c r="B24" s="10">
        <v>11</v>
      </c>
      <c r="C24" s="11" t="s">
        <v>25</v>
      </c>
      <c r="D24" s="12" t="str">
        <f>IFERROR(IF(E24=0,"-",IF(E24&lt;_xlfn.PERCENTILE.INC(($E$13:$E$36,$G$13:$G$36,$I$13:$I$36),0.2),"Baja",IF(E24&lt;_xlfn.PERCENTILE.INC(($E$13:$E$36,$G$13:$G$36,$I$13:$I$36),0.75),"Media","Alta"))),"-")</f>
        <v>Alta</v>
      </c>
      <c r="E24" s="13">
        <v>3</v>
      </c>
      <c r="F24" s="12" t="str">
        <f>IFERROR(IF(G24=0,"-",IF(G24&lt;_xlfn.PERCENTILE.INC(($E$13:$E$36,$G$13:$G$36,$I$13:$I$36),0.2),"Baja",IF(G24&lt;_xlfn.PERCENTILE.INC(($E$13:$E$36,$G$13:$G$36,$I$13:$I$36),0.75),"Media","Alta"))),"-")</f>
        <v>Media</v>
      </c>
      <c r="G24" s="13">
        <v>2</v>
      </c>
      <c r="H24" s="12" t="str">
        <f>IFERROR(IF(I24=0,"-",IF(I24&lt;_xlfn.PERCENTILE.INC(($E$13:$E$36,$G$13:$G$36,$I$13:$I$36),0.2),"Baja",IF(I24&lt;_xlfn.PERCENTILE.INC(($E$13:$E$36,$G$13:$G$36,$I$13:$I$36),0.75),"Media","Alta"))),"-")</f>
        <v>Media</v>
      </c>
      <c r="I24" s="13">
        <v>2</v>
      </c>
    </row>
    <row r="25" spans="2:14" ht="15.6" x14ac:dyDescent="0.3">
      <c r="B25" s="6">
        <v>12</v>
      </c>
      <c r="C25" s="7" t="s">
        <v>26</v>
      </c>
      <c r="D25" s="8" t="str">
        <f>IFERROR(IF(E25=0,"-",IF(E25&lt;_xlfn.PERCENTILE.INC(($E$13:$E$36,$G$13:$G$36,$I$13:$I$36),0.2),"Baja",IF(E25&lt;_xlfn.PERCENTILE.INC(($E$13:$E$36,$G$13:$G$36,$I$13:$I$36),0.75),"Media","Alta"))),"-")</f>
        <v>Alta</v>
      </c>
      <c r="E25" s="9">
        <v>3</v>
      </c>
      <c r="F25" s="8" t="str">
        <f>IFERROR(IF(G25=0,"-",IF(G25&lt;_xlfn.PERCENTILE.INC(($E$13:$E$36,$G$13:$G$36,$I$13:$I$36),0.2),"Baja",IF(G25&lt;_xlfn.PERCENTILE.INC(($E$13:$E$36,$G$13:$G$36,$I$13:$I$36),0.75),"Media","Alta"))),"-")</f>
        <v>Media</v>
      </c>
      <c r="G25" s="9">
        <v>2</v>
      </c>
      <c r="H25" s="8" t="str">
        <f>IFERROR(IF(I25=0,"-",IF(I25&lt;_xlfn.PERCENTILE.INC(($E$13:$E$36,$G$13:$G$36,$I$13:$I$36),0.2),"Baja",IF(I25&lt;_xlfn.PERCENTILE.INC(($E$13:$E$36,$G$13:$G$36,$I$13:$I$36),0.75),"Media","Alta"))),"-")</f>
        <v>Media</v>
      </c>
      <c r="I25" s="9">
        <v>2</v>
      </c>
    </row>
    <row r="26" spans="2:14" ht="15.6" x14ac:dyDescent="0.3">
      <c r="B26" s="10">
        <v>13</v>
      </c>
      <c r="C26" s="11" t="s">
        <v>27</v>
      </c>
      <c r="D26" s="12" t="str">
        <f>IFERROR(IF(E26=0,"-",IF(E26&lt;_xlfn.PERCENTILE.INC(($E$13:$E$36,$G$13:$G$36,$I$13:$I$36),0.2),"Baja",IF(E26&lt;_xlfn.PERCENTILE.INC(($E$13:$E$36,$G$13:$G$36,$I$13:$I$36),0.75),"Media","Alta"))),"-")</f>
        <v>Alta</v>
      </c>
      <c r="E26" s="13">
        <v>3</v>
      </c>
      <c r="F26" s="12" t="str">
        <f>IFERROR(IF(G26=0,"-",IF(G26&lt;_xlfn.PERCENTILE.INC(($E$13:$E$36,$G$13:$G$36,$I$13:$I$36),0.2),"Baja",IF(G26&lt;_xlfn.PERCENTILE.INC(($E$13:$E$36,$G$13:$G$36,$I$13:$I$36),0.75),"Media","Alta"))),"-")</f>
        <v>Media</v>
      </c>
      <c r="G26" s="13">
        <v>2</v>
      </c>
      <c r="H26" s="12" t="str">
        <f>IFERROR(IF(I26=0,"-",IF(I26&lt;_xlfn.PERCENTILE.INC(($E$13:$E$36,$G$13:$G$36,$I$13:$I$36),0.2),"Baja",IF(I26&lt;_xlfn.PERCENTILE.INC(($E$13:$E$36,$G$13:$G$36,$I$13:$I$36),0.75),"Media","Alta"))),"-")</f>
        <v>Media</v>
      </c>
      <c r="I26" s="13">
        <v>2</v>
      </c>
    </row>
    <row r="27" spans="2:14" ht="15.6" x14ac:dyDescent="0.3">
      <c r="B27" s="6">
        <v>14</v>
      </c>
      <c r="C27" s="7" t="s">
        <v>28</v>
      </c>
      <c r="D27" s="8" t="str">
        <f>IFERROR(IF(E27=0,"-",IF(E27&lt;_xlfn.PERCENTILE.INC(($E$13:$E$36,$G$13:$G$36,$I$13:$I$36),0.2),"Baja",IF(E27&lt;_xlfn.PERCENTILE.INC(($E$13:$E$36,$G$13:$G$36,$I$13:$I$36),0.75),"Media","Alta"))),"-")</f>
        <v>Alta</v>
      </c>
      <c r="E27" s="9">
        <v>3</v>
      </c>
      <c r="F27" s="8" t="str">
        <f>IFERROR(IF(G27=0,"-",IF(G27&lt;_xlfn.PERCENTILE.INC(($E$13:$E$36,$G$13:$G$36,$I$13:$I$36),0.2),"Baja",IF(G27&lt;_xlfn.PERCENTILE.INC(($E$13:$E$36,$G$13:$G$36,$I$13:$I$36),0.75),"Media","Alta"))),"-")</f>
        <v>Media</v>
      </c>
      <c r="G27" s="9">
        <v>2</v>
      </c>
      <c r="H27" s="8" t="str">
        <f>IFERROR(IF(I27=0,"-",IF(I27&lt;_xlfn.PERCENTILE.INC(($E$13:$E$36,$G$13:$G$36,$I$13:$I$36),0.2),"Baja",IF(I27&lt;_xlfn.PERCENTILE.INC(($E$13:$E$36,$G$13:$G$36,$I$13:$I$36),0.75),"Media","Alta"))),"-")</f>
        <v>Media</v>
      </c>
      <c r="I27" s="9">
        <v>2</v>
      </c>
    </row>
    <row r="28" spans="2:14" ht="15.6" x14ac:dyDescent="0.3">
      <c r="B28" s="10">
        <v>15</v>
      </c>
      <c r="C28" s="11" t="s">
        <v>29</v>
      </c>
      <c r="D28" s="12" t="str">
        <f>IFERROR(IF(E28=0,"-",IF(E28&lt;_xlfn.PERCENTILE.INC(($E$13:$E$36,$G$13:$G$36,$I$13:$I$36),0.2),"Baja",IF(E28&lt;_xlfn.PERCENTILE.INC(($E$13:$E$36,$G$13:$G$36,$I$13:$I$36),0.75),"Media","Alta"))),"-")</f>
        <v>Alta</v>
      </c>
      <c r="E28" s="13">
        <v>3</v>
      </c>
      <c r="F28" s="12" t="str">
        <f>IFERROR(IF(G28=0,"-",IF(G28&lt;_xlfn.PERCENTILE.INC(($E$13:$E$36,$G$13:$G$36,$I$13:$I$36),0.2),"Baja",IF(G28&lt;_xlfn.PERCENTILE.INC(($E$13:$E$36,$G$13:$G$36,$I$13:$I$36),0.75),"Media","Alta"))),"-")</f>
        <v>Media</v>
      </c>
      <c r="G28" s="13">
        <v>2</v>
      </c>
      <c r="H28" s="12" t="str">
        <f>IFERROR(IF(I28=0,"-",IF(I28&lt;_xlfn.PERCENTILE.INC(($E$13:$E$36,$G$13:$G$36,$I$13:$I$36),0.2),"Baja",IF(I28&lt;_xlfn.PERCENTILE.INC(($E$13:$E$36,$G$13:$G$36,$I$13:$I$36),0.75),"Media","Alta"))),"-")</f>
        <v>Media</v>
      </c>
      <c r="I28" s="13">
        <v>2</v>
      </c>
    </row>
    <row r="29" spans="2:14" ht="15.6" x14ac:dyDescent="0.3">
      <c r="B29" s="6">
        <v>16</v>
      </c>
      <c r="C29" s="7" t="s">
        <v>30</v>
      </c>
      <c r="D29" s="8" t="str">
        <f>IFERROR(IF(E29=0,"-",IF(E29&lt;_xlfn.PERCENTILE.INC(($E$13:$E$36,$G$13:$G$36,$I$13:$I$36),0.2),"Baja",IF(E29&lt;_xlfn.PERCENTILE.INC(($E$13:$E$36,$G$13:$G$36,$I$13:$I$36),0.75),"Media","Alta"))),"-")</f>
        <v>Alta</v>
      </c>
      <c r="E29" s="9">
        <v>3</v>
      </c>
      <c r="F29" s="8" t="str">
        <f>IFERROR(IF(G29=0,"-",IF(G29&lt;_xlfn.PERCENTILE.INC(($E$13:$E$36,$G$13:$G$36,$I$13:$I$36),0.2),"Baja",IF(G29&lt;_xlfn.PERCENTILE.INC(($E$13:$E$36,$G$13:$G$36,$I$13:$I$36),0.75),"Media","Alta"))),"-")</f>
        <v>Media</v>
      </c>
      <c r="G29" s="9">
        <v>2</v>
      </c>
      <c r="H29" s="8" t="str">
        <f>IFERROR(IF(I29=0,"-",IF(I29&lt;_xlfn.PERCENTILE.INC(($E$13:$E$36,$G$13:$G$36,$I$13:$I$36),0.2),"Baja",IF(I29&lt;_xlfn.PERCENTILE.INC(($E$13:$E$36,$G$13:$G$36,$I$13:$I$36),0.75),"Media","Alta"))),"-")</f>
        <v>Media</v>
      </c>
      <c r="I29" s="9">
        <v>2</v>
      </c>
    </row>
    <row r="30" spans="2:14" ht="15.6" x14ac:dyDescent="0.3">
      <c r="B30" s="10">
        <v>17</v>
      </c>
      <c r="C30" s="11" t="s">
        <v>31</v>
      </c>
      <c r="D30" s="12" t="str">
        <f>IFERROR(IF(E30=0,"-",IF(E30&lt;_xlfn.PERCENTILE.INC(($E$13:$E$36,$G$13:$G$36,$I$13:$I$36),0.2),"Baja",IF(E30&lt;_xlfn.PERCENTILE.INC(($E$13:$E$36,$G$13:$G$36,$I$13:$I$36),0.75),"Media","Alta"))),"-")</f>
        <v>Media</v>
      </c>
      <c r="E30" s="13">
        <v>2</v>
      </c>
      <c r="F30" s="12" t="str">
        <f>IFERROR(IF(G30=0,"-",IF(G30&lt;_xlfn.PERCENTILE.INC(($E$13:$E$36,$G$13:$G$36,$I$13:$I$36),0.2),"Baja",IF(G30&lt;_xlfn.PERCENTILE.INC(($E$13:$E$36,$G$13:$G$36,$I$13:$I$36),0.75),"Media","Alta"))),"-")</f>
        <v>Media</v>
      </c>
      <c r="G30" s="13">
        <v>2</v>
      </c>
      <c r="H30" s="12" t="str">
        <f>IFERROR(IF(I30=0,"-",IF(I30&lt;_xlfn.PERCENTILE.INC(($E$13:$E$36,$G$13:$G$36,$I$13:$I$36),0.2),"Baja",IF(I30&lt;_xlfn.PERCENTILE.INC(($E$13:$E$36,$G$13:$G$36,$I$13:$I$36),0.75),"Media","Alta"))),"-")</f>
        <v>Media</v>
      </c>
      <c r="I30" s="13">
        <v>2</v>
      </c>
    </row>
    <row r="31" spans="2:14" ht="15.6" x14ac:dyDescent="0.3">
      <c r="B31" s="6">
        <v>18</v>
      </c>
      <c r="C31" s="7" t="s">
        <v>32</v>
      </c>
      <c r="D31" s="8" t="str">
        <f>IFERROR(IF(E31=0,"-",IF(E31&lt;_xlfn.PERCENTILE.INC(($E$13:$E$36,$G$13:$G$36,$I$13:$I$36),0.2),"Baja",IF(E31&lt;_xlfn.PERCENTILE.INC(($E$13:$E$36,$G$13:$G$36,$I$13:$I$36),0.75),"Media","Alta"))),"-")</f>
        <v>Baja</v>
      </c>
      <c r="E31" s="9">
        <v>1</v>
      </c>
      <c r="F31" s="8" t="str">
        <f>IFERROR(IF(G31=0,"-",IF(G31&lt;_xlfn.PERCENTILE.INC(($E$13:$E$36,$G$13:$G$36,$I$13:$I$36),0.2),"Baja",IF(G31&lt;_xlfn.PERCENTILE.INC(($E$13:$E$36,$G$13:$G$36,$I$13:$I$36),0.75),"Media","Alta"))),"-")</f>
        <v>Baja</v>
      </c>
      <c r="G31" s="9">
        <v>1</v>
      </c>
      <c r="H31" s="8" t="str">
        <f>IFERROR(IF(I31=0,"-",IF(I31&lt;_xlfn.PERCENTILE.INC(($E$13:$E$36,$G$13:$G$36,$I$13:$I$36),0.2),"Baja",IF(I31&lt;_xlfn.PERCENTILE.INC(($E$13:$E$36,$G$13:$G$36,$I$13:$I$36),0.75),"Media","Alta"))),"-")</f>
        <v>Baja</v>
      </c>
      <c r="I31" s="9">
        <v>1</v>
      </c>
    </row>
    <row r="32" spans="2:14" ht="15.6" x14ac:dyDescent="0.3">
      <c r="B32" s="10">
        <v>19</v>
      </c>
      <c r="C32" s="11" t="s">
        <v>33</v>
      </c>
      <c r="D32" s="12"/>
      <c r="E32" s="13"/>
      <c r="F32" s="12"/>
      <c r="G32" s="13"/>
      <c r="H32" s="12"/>
      <c r="I32" s="13"/>
    </row>
    <row r="33" spans="2:9" ht="15.6" x14ac:dyDescent="0.3">
      <c r="B33" s="6">
        <v>20</v>
      </c>
      <c r="C33" s="7" t="s">
        <v>34</v>
      </c>
      <c r="D33" s="8"/>
      <c r="E33" s="9"/>
      <c r="F33" s="8"/>
      <c r="G33" s="9"/>
      <c r="H33" s="8"/>
      <c r="I33" s="9"/>
    </row>
    <row r="34" spans="2:9" ht="15.6" x14ac:dyDescent="0.3">
      <c r="B34" s="10">
        <v>21</v>
      </c>
      <c r="C34" s="11" t="s">
        <v>35</v>
      </c>
      <c r="D34" s="12"/>
      <c r="E34" s="13"/>
      <c r="F34" s="12"/>
      <c r="G34" s="13"/>
      <c r="H34" s="12"/>
      <c r="I34" s="13"/>
    </row>
    <row r="35" spans="2:9" ht="15.6" x14ac:dyDescent="0.3">
      <c r="B35" s="6">
        <v>22</v>
      </c>
      <c r="C35" s="7" t="s">
        <v>36</v>
      </c>
      <c r="D35" s="8"/>
      <c r="E35" s="9"/>
      <c r="F35" s="8"/>
      <c r="G35" s="9"/>
      <c r="H35" s="8"/>
      <c r="I35" s="9"/>
    </row>
    <row r="36" spans="2:9" ht="15.6" x14ac:dyDescent="0.3">
      <c r="B36" s="10">
        <v>23</v>
      </c>
      <c r="C36" s="11" t="s">
        <v>37</v>
      </c>
      <c r="D36" s="12"/>
      <c r="E36" s="13"/>
      <c r="F36" s="12"/>
      <c r="G36" s="13"/>
      <c r="H36" s="12"/>
      <c r="I36" s="13"/>
    </row>
    <row r="37" spans="2:9" ht="15.6" x14ac:dyDescent="0.3">
      <c r="B37" s="6" t="s">
        <v>38</v>
      </c>
      <c r="C37" s="7"/>
      <c r="D37" s="15"/>
      <c r="E37" s="16">
        <f>+SUM(E13:E36)</f>
        <v>30</v>
      </c>
      <c r="F37" s="15"/>
      <c r="G37" s="16">
        <f>+SUM(G13:G36)</f>
        <v>21</v>
      </c>
      <c r="H37" s="15"/>
      <c r="I37" s="16">
        <f>+SUM(I13:I36)</f>
        <v>19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19" priority="5">
      <formula>D7=""</formula>
    </cfRule>
  </conditionalFormatting>
  <conditionalFormatting sqref="E7">
    <cfRule type="expression" dxfId="18" priority="4">
      <formula>E7=""</formula>
    </cfRule>
  </conditionalFormatting>
  <conditionalFormatting sqref="F7">
    <cfRule type="expression" dxfId="17" priority="3">
      <formula>F7=""</formula>
    </cfRule>
  </conditionalFormatting>
  <conditionalFormatting sqref="C7">
    <cfRule type="expression" dxfId="16" priority="2">
      <formula>C7=""</formula>
    </cfRule>
  </conditionalFormatting>
  <conditionalFormatting sqref="B7">
    <cfRule type="expression" dxfId="15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3">
    <tabColor theme="5"/>
    <pageSetUpPr fitToPage="1"/>
  </sheetPr>
  <dimension ref="B2:N37"/>
  <sheetViews>
    <sheetView topLeftCell="A13" zoomScale="70" zoomScaleNormal="70" workbookViewId="0">
      <selection activeCell="F20" sqref="D20:F20"/>
    </sheetView>
  </sheetViews>
  <sheetFormatPr baseColWidth="10" defaultColWidth="11.44140625" defaultRowHeight="14.4" x14ac:dyDescent="0.3"/>
  <cols>
    <col min="1" max="1" width="4.6640625" customWidth="1"/>
    <col min="2" max="9" width="15.6640625" customWidth="1"/>
  </cols>
  <sheetData>
    <row r="2" spans="2:14" ht="22.2" x14ac:dyDescent="0.3">
      <c r="B2" s="82" t="str">
        <f>"PROGRAMA DE OPERACIÓN DEL SERVICIO ("&amp;B7&amp;" - "&amp;C7&amp;")"</f>
        <v>PROGRAMA DE OPERACIÓN DEL SERVICIO (F - Regreso)</v>
      </c>
      <c r="C2" s="82"/>
      <c r="D2" s="82"/>
      <c r="E2" s="82"/>
      <c r="F2" s="82"/>
      <c r="G2" s="82"/>
      <c r="H2" s="82"/>
      <c r="I2" s="82"/>
    </row>
    <row r="4" spans="2:14" s="1" customFormat="1" x14ac:dyDescent="0.3">
      <c r="B4" s="1" t="s">
        <v>0</v>
      </c>
    </row>
    <row r="6" spans="2:14" x14ac:dyDescent="0.3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3">
      <c r="B7" s="4" t="str">
        <f>'Operador UN177'!B41</f>
        <v>F</v>
      </c>
      <c r="C7" s="4" t="str">
        <f>'Operador UN177'!C41</f>
        <v>Regreso</v>
      </c>
      <c r="D7" s="4" t="str">
        <f>'Operador UN177'!E41</f>
        <v>Tupac</v>
      </c>
      <c r="E7" s="4" t="str">
        <f>'Operador UN177'!G41</f>
        <v>Granaderos</v>
      </c>
      <c r="F7" s="31" t="s">
        <v>42</v>
      </c>
      <c r="G7" s="3"/>
    </row>
    <row r="9" spans="2:14" s="1" customFormat="1" x14ac:dyDescent="0.3">
      <c r="B9" s="1" t="s">
        <v>6</v>
      </c>
    </row>
    <row r="11" spans="2:14" ht="22.5" customHeight="1" x14ac:dyDescent="0.3">
      <c r="B11" s="91" t="s">
        <v>7</v>
      </c>
      <c r="C11" s="91" t="s">
        <v>8</v>
      </c>
      <c r="D11" s="92" t="s">
        <v>9</v>
      </c>
      <c r="E11" s="92"/>
      <c r="F11" s="92" t="s">
        <v>10</v>
      </c>
      <c r="G11" s="92"/>
      <c r="H11" s="92" t="s">
        <v>11</v>
      </c>
      <c r="I11" s="92"/>
    </row>
    <row r="12" spans="2:14" ht="28.8" x14ac:dyDescent="0.3">
      <c r="B12" s="91"/>
      <c r="C12" s="91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3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14" ht="15.6" x14ac:dyDescent="0.3">
      <c r="B14" s="10">
        <v>1</v>
      </c>
      <c r="C14" s="11" t="s">
        <v>15</v>
      </c>
      <c r="D14" s="12"/>
      <c r="E14" s="13"/>
      <c r="F14" s="12"/>
      <c r="G14" s="13"/>
      <c r="H14" s="12"/>
      <c r="I14" s="13"/>
      <c r="N14" s="14"/>
    </row>
    <row r="15" spans="2:14" ht="15.6" x14ac:dyDescent="0.3">
      <c r="B15" s="6">
        <v>2</v>
      </c>
      <c r="C15" s="7" t="s">
        <v>16</v>
      </c>
      <c r="D15" s="8"/>
      <c r="E15" s="9"/>
      <c r="F15" s="8"/>
      <c r="G15" s="9"/>
      <c r="H15" s="8"/>
      <c r="I15" s="9"/>
      <c r="N15" s="14"/>
    </row>
    <row r="16" spans="2:14" ht="15.6" x14ac:dyDescent="0.3">
      <c r="B16" s="10">
        <v>3</v>
      </c>
      <c r="C16" s="11" t="s">
        <v>17</v>
      </c>
      <c r="D16" s="12"/>
      <c r="E16" s="13"/>
      <c r="F16" s="12"/>
      <c r="G16" s="13"/>
      <c r="H16" s="12"/>
      <c r="I16" s="13"/>
      <c r="N16" s="14"/>
    </row>
    <row r="17" spans="2:14" ht="15.6" x14ac:dyDescent="0.3">
      <c r="B17" s="6">
        <v>4</v>
      </c>
      <c r="C17" s="7" t="s">
        <v>18</v>
      </c>
      <c r="D17" s="8"/>
      <c r="E17" s="9"/>
      <c r="F17" s="8"/>
      <c r="G17" s="9"/>
      <c r="H17" s="8"/>
      <c r="I17" s="9"/>
      <c r="N17" s="14"/>
    </row>
    <row r="18" spans="2:14" ht="15.6" x14ac:dyDescent="0.3">
      <c r="B18" s="10">
        <v>5</v>
      </c>
      <c r="C18" s="11" t="s">
        <v>19</v>
      </c>
      <c r="D18" s="12"/>
      <c r="E18" s="13"/>
      <c r="F18" s="12"/>
      <c r="G18" s="13"/>
      <c r="H18" s="12"/>
      <c r="I18" s="13"/>
      <c r="N18" s="14"/>
    </row>
    <row r="19" spans="2:14" ht="15.6" x14ac:dyDescent="0.3">
      <c r="B19" s="6">
        <v>6</v>
      </c>
      <c r="C19" s="7" t="s">
        <v>20</v>
      </c>
      <c r="D19" s="8"/>
      <c r="E19" s="9"/>
      <c r="F19" s="8"/>
      <c r="G19" s="9"/>
      <c r="H19" s="8"/>
      <c r="I19" s="9"/>
      <c r="N19" s="14"/>
    </row>
    <row r="20" spans="2:14" ht="15.6" x14ac:dyDescent="0.3">
      <c r="B20" s="10">
        <v>7</v>
      </c>
      <c r="C20" s="11" t="s">
        <v>21</v>
      </c>
      <c r="D20" s="12"/>
      <c r="E20" s="13"/>
      <c r="F20" s="12"/>
      <c r="G20" s="13"/>
      <c r="H20" s="12"/>
      <c r="I20" s="13"/>
    </row>
    <row r="21" spans="2:14" ht="15.6" x14ac:dyDescent="0.3">
      <c r="B21" s="6">
        <v>8</v>
      </c>
      <c r="C21" s="7" t="s">
        <v>22</v>
      </c>
      <c r="D21" s="8" t="str">
        <f>IFERROR(IF(E21=0,"-",IF(E21&lt;_xlfn.PERCENTILE.INC(($E$13:$E$36,$G$13:$G$36,$I$13:$I$36),0.2),"Baja",IF(E21&lt;_xlfn.PERCENTILE.INC(($E$13:$E$36,$G$13:$G$36,$I$13:$I$36),0.75),"Media","Alta"))),"-")</f>
        <v>Alta</v>
      </c>
      <c r="E21" s="9">
        <v>3</v>
      </c>
      <c r="F21" s="8"/>
      <c r="G21" s="9"/>
      <c r="H21" s="8"/>
      <c r="I21" s="9"/>
    </row>
    <row r="22" spans="2:14" ht="15.6" x14ac:dyDescent="0.3">
      <c r="B22" s="10">
        <v>9</v>
      </c>
      <c r="C22" s="11" t="s">
        <v>23</v>
      </c>
      <c r="D22" s="12" t="str">
        <f>IFERROR(IF(E22=0,"-",IF(E22&lt;_xlfn.PERCENTILE.INC(($E$13:$E$36,$G$13:$G$36,$I$13:$I$36),0.2),"Baja",IF(E22&lt;_xlfn.PERCENTILE.INC(($E$13:$E$36,$G$13:$G$36,$I$13:$I$36),0.75),"Media","Alta"))),"-")</f>
        <v>Alta</v>
      </c>
      <c r="E22" s="13">
        <v>3</v>
      </c>
      <c r="F22" s="12" t="str">
        <f>IFERROR(IF(G22=0,"-",IF(G22&lt;_xlfn.PERCENTILE.INC(($E$13:$E$36,$G$13:$G$36,$I$13:$I$36),0.2),"Baja",IF(G22&lt;_xlfn.PERCENTILE.INC(($E$13:$E$36,$G$13:$G$36,$I$13:$I$36),0.75),"Media","Alta"))),"-")</f>
        <v>Media</v>
      </c>
      <c r="G22" s="13">
        <v>2</v>
      </c>
      <c r="H22" s="12"/>
      <c r="I22" s="13"/>
    </row>
    <row r="23" spans="2:14" ht="15.6" x14ac:dyDescent="0.3">
      <c r="B23" s="6">
        <v>10</v>
      </c>
      <c r="C23" s="7" t="s">
        <v>24</v>
      </c>
      <c r="D23" s="8" t="str">
        <f>IFERROR(IF(E23=0,"-",IF(E23&lt;_xlfn.PERCENTILE.INC(($E$13:$E$36,$G$13:$G$36,$I$13:$I$36),0.2),"Baja",IF(E23&lt;_xlfn.PERCENTILE.INC(($E$13:$E$36,$G$13:$G$36,$I$13:$I$36),0.75),"Media","Alta"))),"-")</f>
        <v>Alta</v>
      </c>
      <c r="E23" s="9">
        <v>3</v>
      </c>
      <c r="F23" s="8" t="str">
        <f>IFERROR(IF(G23=0,"-",IF(G23&lt;_xlfn.PERCENTILE.INC(($E$13:$E$36,$G$13:$G$36,$I$13:$I$36),0.2),"Baja",IF(G23&lt;_xlfn.PERCENTILE.INC(($E$13:$E$36,$G$13:$G$36,$I$13:$I$36),0.75),"Media","Alta"))),"-")</f>
        <v>Media</v>
      </c>
      <c r="G23" s="9">
        <v>2</v>
      </c>
      <c r="H23" s="8" t="str">
        <f>IFERROR(IF(I23=0,"-",IF(I23&lt;_xlfn.PERCENTILE.INC(($E$13:$E$36,$G$13:$G$36,$I$13:$I$36),0.2),"Baja",IF(I23&lt;_xlfn.PERCENTILE.INC(($E$13:$E$36,$G$13:$G$36,$I$13:$I$36),0.75),"Media","Alta"))),"-")</f>
        <v>Media</v>
      </c>
      <c r="I23" s="9">
        <v>2</v>
      </c>
    </row>
    <row r="24" spans="2:14" ht="15.6" x14ac:dyDescent="0.3">
      <c r="B24" s="10">
        <v>11</v>
      </c>
      <c r="C24" s="11" t="s">
        <v>25</v>
      </c>
      <c r="D24" s="12" t="str">
        <f>IFERROR(IF(E24=0,"-",IF(E24&lt;_xlfn.PERCENTILE.INC(($E$13:$E$36,$G$13:$G$36,$I$13:$I$36),0.2),"Baja",IF(E24&lt;_xlfn.PERCENTILE.INC(($E$13:$E$36,$G$13:$G$36,$I$13:$I$36),0.75),"Media","Alta"))),"-")</f>
        <v>Alta</v>
      </c>
      <c r="E24" s="13">
        <v>3</v>
      </c>
      <c r="F24" s="12" t="str">
        <f>IFERROR(IF(G24=0,"-",IF(G24&lt;_xlfn.PERCENTILE.INC(($E$13:$E$36,$G$13:$G$36,$I$13:$I$36),0.2),"Baja",IF(G24&lt;_xlfn.PERCENTILE.INC(($E$13:$E$36,$G$13:$G$36,$I$13:$I$36),0.75),"Media","Alta"))),"-")</f>
        <v>Media</v>
      </c>
      <c r="G24" s="13">
        <v>2</v>
      </c>
      <c r="H24" s="12" t="str">
        <f>IFERROR(IF(I24=0,"-",IF(I24&lt;_xlfn.PERCENTILE.INC(($E$13:$E$36,$G$13:$G$36,$I$13:$I$36),0.2),"Baja",IF(I24&lt;_xlfn.PERCENTILE.INC(($E$13:$E$36,$G$13:$G$36,$I$13:$I$36),0.75),"Media","Alta"))),"-")</f>
        <v>Media</v>
      </c>
      <c r="I24" s="13">
        <v>2</v>
      </c>
    </row>
    <row r="25" spans="2:14" ht="15.6" x14ac:dyDescent="0.3">
      <c r="B25" s="6">
        <v>12</v>
      </c>
      <c r="C25" s="7" t="s">
        <v>26</v>
      </c>
      <c r="D25" s="8" t="str">
        <f>IFERROR(IF(E25=0,"-",IF(E25&lt;_xlfn.PERCENTILE.INC(($E$13:$E$36,$G$13:$G$36,$I$13:$I$36),0.2),"Baja",IF(E25&lt;_xlfn.PERCENTILE.INC(($E$13:$E$36,$G$13:$G$36,$I$13:$I$36),0.75),"Media","Alta"))),"-")</f>
        <v>Alta</v>
      </c>
      <c r="E25" s="9">
        <v>3</v>
      </c>
      <c r="F25" s="8" t="str">
        <f>IFERROR(IF(G25=0,"-",IF(G25&lt;_xlfn.PERCENTILE.INC(($E$13:$E$36,$G$13:$G$36,$I$13:$I$36),0.2),"Baja",IF(G25&lt;_xlfn.PERCENTILE.INC(($E$13:$E$36,$G$13:$G$36,$I$13:$I$36),0.75),"Media","Alta"))),"-")</f>
        <v>Media</v>
      </c>
      <c r="G25" s="9">
        <v>2</v>
      </c>
      <c r="H25" s="8" t="str">
        <f>IFERROR(IF(I25=0,"-",IF(I25&lt;_xlfn.PERCENTILE.INC(($E$13:$E$36,$G$13:$G$36,$I$13:$I$36),0.2),"Baja",IF(I25&lt;_xlfn.PERCENTILE.INC(($E$13:$E$36,$G$13:$G$36,$I$13:$I$36),0.75),"Media","Alta"))),"-")</f>
        <v>Media</v>
      </c>
      <c r="I25" s="9">
        <v>2</v>
      </c>
    </row>
    <row r="26" spans="2:14" ht="15.6" x14ac:dyDescent="0.3">
      <c r="B26" s="10">
        <v>13</v>
      </c>
      <c r="C26" s="11" t="s">
        <v>27</v>
      </c>
      <c r="D26" s="12" t="str">
        <f>IFERROR(IF(E26=0,"-",IF(E26&lt;_xlfn.PERCENTILE.INC(($E$13:$E$36,$G$13:$G$36,$I$13:$I$36),0.2),"Baja",IF(E26&lt;_xlfn.PERCENTILE.INC(($E$13:$E$36,$G$13:$G$36,$I$13:$I$36),0.75),"Media","Alta"))),"-")</f>
        <v>Alta</v>
      </c>
      <c r="E26" s="13">
        <v>3</v>
      </c>
      <c r="F26" s="12" t="str">
        <f>IFERROR(IF(G26=0,"-",IF(G26&lt;_xlfn.PERCENTILE.INC(($E$13:$E$36,$G$13:$G$36,$I$13:$I$36),0.2),"Baja",IF(G26&lt;_xlfn.PERCENTILE.INC(($E$13:$E$36,$G$13:$G$36,$I$13:$I$36),0.75),"Media","Alta"))),"-")</f>
        <v>Media</v>
      </c>
      <c r="G26" s="13">
        <v>2</v>
      </c>
      <c r="H26" s="12" t="str">
        <f>IFERROR(IF(I26=0,"-",IF(I26&lt;_xlfn.PERCENTILE.INC(($E$13:$E$36,$G$13:$G$36,$I$13:$I$36),0.2),"Baja",IF(I26&lt;_xlfn.PERCENTILE.INC(($E$13:$E$36,$G$13:$G$36,$I$13:$I$36),0.75),"Media","Alta"))),"-")</f>
        <v>Media</v>
      </c>
      <c r="I26" s="13">
        <v>2</v>
      </c>
    </row>
    <row r="27" spans="2:14" ht="15.6" x14ac:dyDescent="0.3">
      <c r="B27" s="6">
        <v>14</v>
      </c>
      <c r="C27" s="7" t="s">
        <v>28</v>
      </c>
      <c r="D27" s="8" t="str">
        <f>IFERROR(IF(E27=0,"-",IF(E27&lt;_xlfn.PERCENTILE.INC(($E$13:$E$36,$G$13:$G$36,$I$13:$I$36),0.2),"Baja",IF(E27&lt;_xlfn.PERCENTILE.INC(($E$13:$E$36,$G$13:$G$36,$I$13:$I$36),0.75),"Media","Alta"))),"-")</f>
        <v>Alta</v>
      </c>
      <c r="E27" s="9">
        <v>3</v>
      </c>
      <c r="F27" s="8" t="str">
        <f>IFERROR(IF(G27=0,"-",IF(G27&lt;_xlfn.PERCENTILE.INC(($E$13:$E$36,$G$13:$G$36,$I$13:$I$36),0.2),"Baja",IF(G27&lt;_xlfn.PERCENTILE.INC(($E$13:$E$36,$G$13:$G$36,$I$13:$I$36),0.75),"Media","Alta"))),"-")</f>
        <v>Media</v>
      </c>
      <c r="G27" s="9">
        <v>2</v>
      </c>
      <c r="H27" s="8" t="str">
        <f>IFERROR(IF(I27=0,"-",IF(I27&lt;_xlfn.PERCENTILE.INC(($E$13:$E$36,$G$13:$G$36,$I$13:$I$36),0.2),"Baja",IF(I27&lt;_xlfn.PERCENTILE.INC(($E$13:$E$36,$G$13:$G$36,$I$13:$I$36),0.75),"Media","Alta"))),"-")</f>
        <v>Media</v>
      </c>
      <c r="I27" s="9">
        <v>2</v>
      </c>
    </row>
    <row r="28" spans="2:14" ht="15.6" x14ac:dyDescent="0.3">
      <c r="B28" s="10">
        <v>15</v>
      </c>
      <c r="C28" s="11" t="s">
        <v>29</v>
      </c>
      <c r="D28" s="12" t="str">
        <f>IFERROR(IF(E28=0,"-",IF(E28&lt;_xlfn.PERCENTILE.INC(($E$13:$E$36,$G$13:$G$36,$I$13:$I$36),0.2),"Baja",IF(E28&lt;_xlfn.PERCENTILE.INC(($E$13:$E$36,$G$13:$G$36,$I$13:$I$36),0.75),"Media","Alta"))),"-")</f>
        <v>Alta</v>
      </c>
      <c r="E28" s="13">
        <v>3</v>
      </c>
      <c r="F28" s="12" t="str">
        <f>IFERROR(IF(G28=0,"-",IF(G28&lt;_xlfn.PERCENTILE.INC(($E$13:$E$36,$G$13:$G$36,$I$13:$I$36),0.2),"Baja",IF(G28&lt;_xlfn.PERCENTILE.INC(($E$13:$E$36,$G$13:$G$36,$I$13:$I$36),0.75),"Media","Alta"))),"-")</f>
        <v>Media</v>
      </c>
      <c r="G28" s="13">
        <v>2</v>
      </c>
      <c r="H28" s="12" t="str">
        <f>IFERROR(IF(I28=0,"-",IF(I28&lt;_xlfn.PERCENTILE.INC(($E$13:$E$36,$G$13:$G$36,$I$13:$I$36),0.2),"Baja",IF(I28&lt;_xlfn.PERCENTILE.INC(($E$13:$E$36,$G$13:$G$36,$I$13:$I$36),0.75),"Media","Alta"))),"-")</f>
        <v>Media</v>
      </c>
      <c r="I28" s="13">
        <v>2</v>
      </c>
    </row>
    <row r="29" spans="2:14" ht="15.6" x14ac:dyDescent="0.3">
      <c r="B29" s="6">
        <v>16</v>
      </c>
      <c r="C29" s="7" t="s">
        <v>30</v>
      </c>
      <c r="D29" s="8" t="str">
        <f>IFERROR(IF(E29=0,"-",IF(E29&lt;_xlfn.PERCENTILE.INC(($E$13:$E$36,$G$13:$G$36,$I$13:$I$36),0.2),"Baja",IF(E29&lt;_xlfn.PERCENTILE.INC(($E$13:$E$36,$G$13:$G$36,$I$13:$I$36),0.75),"Media","Alta"))),"-")</f>
        <v>Alta</v>
      </c>
      <c r="E29" s="9">
        <v>3</v>
      </c>
      <c r="F29" s="8" t="str">
        <f>IFERROR(IF(G29=0,"-",IF(G29&lt;_xlfn.PERCENTILE.INC(($E$13:$E$36,$G$13:$G$36,$I$13:$I$36),0.2),"Baja",IF(G29&lt;_xlfn.PERCENTILE.INC(($E$13:$E$36,$G$13:$G$36,$I$13:$I$36),0.75),"Media","Alta"))),"-")</f>
        <v>Media</v>
      </c>
      <c r="G29" s="9">
        <v>2</v>
      </c>
      <c r="H29" s="8" t="str">
        <f>IFERROR(IF(I29=0,"-",IF(I29&lt;_xlfn.PERCENTILE.INC(($E$13:$E$36,$G$13:$G$36,$I$13:$I$36),0.2),"Baja",IF(I29&lt;_xlfn.PERCENTILE.INC(($E$13:$E$36,$G$13:$G$36,$I$13:$I$36),0.75),"Media","Alta"))),"-")</f>
        <v>Media</v>
      </c>
      <c r="I29" s="9">
        <v>2</v>
      </c>
    </row>
    <row r="30" spans="2:14" ht="15.6" x14ac:dyDescent="0.3">
      <c r="B30" s="10">
        <v>17</v>
      </c>
      <c r="C30" s="11" t="s">
        <v>31</v>
      </c>
      <c r="D30" s="12" t="str">
        <f>IFERROR(IF(E30=0,"-",IF(E30&lt;_xlfn.PERCENTILE.INC(($E$13:$E$36,$G$13:$G$36,$I$13:$I$36),0.2),"Baja",IF(E30&lt;_xlfn.PERCENTILE.INC(($E$13:$E$36,$G$13:$G$36,$I$13:$I$36),0.75),"Media","Alta"))),"-")</f>
        <v>Media</v>
      </c>
      <c r="E30" s="13">
        <v>2</v>
      </c>
      <c r="F30" s="12" t="str">
        <f>IFERROR(IF(G30=0,"-",IF(G30&lt;_xlfn.PERCENTILE.INC(($E$13:$E$36,$G$13:$G$36,$I$13:$I$36),0.2),"Baja",IF(G30&lt;_xlfn.PERCENTILE.INC(($E$13:$E$36,$G$13:$G$36,$I$13:$I$36),0.75),"Media","Alta"))),"-")</f>
        <v>Media</v>
      </c>
      <c r="G30" s="13">
        <v>2</v>
      </c>
      <c r="H30" s="12" t="str">
        <f>IFERROR(IF(I30=0,"-",IF(I30&lt;_xlfn.PERCENTILE.INC(($E$13:$E$36,$G$13:$G$36,$I$13:$I$36),0.2),"Baja",IF(I30&lt;_xlfn.PERCENTILE.INC(($E$13:$E$36,$G$13:$G$36,$I$13:$I$36),0.75),"Media","Alta"))),"-")</f>
        <v>Media</v>
      </c>
      <c r="I30" s="13">
        <v>2</v>
      </c>
    </row>
    <row r="31" spans="2:14" ht="15.6" x14ac:dyDescent="0.3">
      <c r="B31" s="6">
        <v>18</v>
      </c>
      <c r="C31" s="7" t="s">
        <v>32</v>
      </c>
      <c r="D31" s="8" t="str">
        <f>IFERROR(IF(E31=0,"-",IF(E31&lt;_xlfn.PERCENTILE.INC(($E$13:$E$36,$G$13:$G$36,$I$13:$I$36),0.2),"Baja",IF(E31&lt;_xlfn.PERCENTILE.INC(($E$13:$E$36,$G$13:$G$36,$I$13:$I$36),0.75),"Media","Alta"))),"-")</f>
        <v>Baja</v>
      </c>
      <c r="E31" s="9">
        <v>1</v>
      </c>
      <c r="F31" s="8" t="str">
        <f>IFERROR(IF(G31=0,"-",IF(G31&lt;_xlfn.PERCENTILE.INC(($E$13:$E$36,$G$13:$G$36,$I$13:$I$36),0.2),"Baja",IF(G31&lt;_xlfn.PERCENTILE.INC(($E$13:$E$36,$G$13:$G$36,$I$13:$I$36),0.75),"Media","Alta"))),"-")</f>
        <v>Media</v>
      </c>
      <c r="G31" s="9">
        <v>2</v>
      </c>
      <c r="H31" s="8" t="str">
        <f>IFERROR(IF(I31=0,"-",IF(I31&lt;_xlfn.PERCENTILE.INC(($E$13:$E$36,$G$13:$G$36,$I$13:$I$36),0.2),"Baja",IF(I31&lt;_xlfn.PERCENTILE.INC(($E$13:$E$36,$G$13:$G$36,$I$13:$I$36),0.75),"Media","Alta"))),"-")</f>
        <v>Media</v>
      </c>
      <c r="I31" s="9">
        <v>2</v>
      </c>
    </row>
    <row r="32" spans="2:14" ht="15.6" x14ac:dyDescent="0.3">
      <c r="B32" s="10">
        <v>19</v>
      </c>
      <c r="C32" s="11" t="s">
        <v>33</v>
      </c>
      <c r="D32" s="12"/>
      <c r="E32" s="13"/>
      <c r="F32" s="12"/>
      <c r="G32" s="13"/>
      <c r="H32" s="12"/>
      <c r="I32" s="13"/>
    </row>
    <row r="33" spans="2:9" ht="15.6" x14ac:dyDescent="0.3">
      <c r="B33" s="6">
        <v>20</v>
      </c>
      <c r="C33" s="7" t="s">
        <v>34</v>
      </c>
      <c r="D33" s="8"/>
      <c r="E33" s="9"/>
      <c r="F33" s="8"/>
      <c r="G33" s="9"/>
      <c r="H33" s="8"/>
      <c r="I33" s="9"/>
    </row>
    <row r="34" spans="2:9" ht="15.6" x14ac:dyDescent="0.3">
      <c r="B34" s="10">
        <v>21</v>
      </c>
      <c r="C34" s="11" t="s">
        <v>35</v>
      </c>
      <c r="D34" s="12"/>
      <c r="E34" s="13"/>
      <c r="F34" s="12"/>
      <c r="G34" s="13"/>
      <c r="H34" s="12"/>
      <c r="I34" s="13"/>
    </row>
    <row r="35" spans="2:9" ht="15.6" x14ac:dyDescent="0.3">
      <c r="B35" s="6">
        <v>22</v>
      </c>
      <c r="C35" s="7" t="s">
        <v>36</v>
      </c>
      <c r="D35" s="8"/>
      <c r="E35" s="9"/>
      <c r="F35" s="8"/>
      <c r="G35" s="9"/>
      <c r="H35" s="8"/>
      <c r="I35" s="9"/>
    </row>
    <row r="36" spans="2:9" ht="15.6" x14ac:dyDescent="0.3">
      <c r="B36" s="10">
        <v>23</v>
      </c>
      <c r="C36" s="11" t="s">
        <v>37</v>
      </c>
      <c r="D36" s="12"/>
      <c r="E36" s="13"/>
      <c r="F36" s="12"/>
      <c r="G36" s="13"/>
      <c r="H36" s="12"/>
      <c r="I36" s="13"/>
    </row>
    <row r="37" spans="2:9" ht="15.6" x14ac:dyDescent="0.3">
      <c r="B37" s="6" t="s">
        <v>38</v>
      </c>
      <c r="C37" s="7"/>
      <c r="D37" s="15"/>
      <c r="E37" s="16">
        <f>+SUM(E13:E36)</f>
        <v>30</v>
      </c>
      <c r="F37" s="15"/>
      <c r="G37" s="16">
        <f>+SUM(G13:G36)</f>
        <v>20</v>
      </c>
      <c r="H37" s="15"/>
      <c r="I37" s="16">
        <f>+SUM(I13:I36)</f>
        <v>18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14" priority="5">
      <formula>D7=""</formula>
    </cfRule>
  </conditionalFormatting>
  <conditionalFormatting sqref="E7">
    <cfRule type="expression" dxfId="13" priority="4">
      <formula>E7=""</formula>
    </cfRule>
  </conditionalFormatting>
  <conditionalFormatting sqref="F7">
    <cfRule type="expression" dxfId="12" priority="3">
      <formula>F7=""</formula>
    </cfRule>
  </conditionalFormatting>
  <conditionalFormatting sqref="C7">
    <cfRule type="expression" dxfId="11" priority="2">
      <formula>C7=""</formula>
    </cfRule>
  </conditionalFormatting>
  <conditionalFormatting sqref="B7">
    <cfRule type="expression" dxfId="10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0">
    <tabColor theme="5"/>
    <pageSetUpPr fitToPage="1"/>
  </sheetPr>
  <dimension ref="B2:N37"/>
  <sheetViews>
    <sheetView topLeftCell="A16" zoomScale="70" zoomScaleNormal="70" workbookViewId="0">
      <selection activeCell="E32" sqref="E32"/>
    </sheetView>
  </sheetViews>
  <sheetFormatPr baseColWidth="10" defaultColWidth="11.44140625" defaultRowHeight="14.4" x14ac:dyDescent="0.3"/>
  <cols>
    <col min="1" max="1" width="4.6640625" customWidth="1"/>
    <col min="2" max="9" width="15.6640625" customWidth="1"/>
  </cols>
  <sheetData>
    <row r="2" spans="2:14" ht="22.2" x14ac:dyDescent="0.3">
      <c r="B2" s="82" t="str">
        <f>"PROGRAMA DE OPERACIÓN DEL SERVICIO ("&amp;B7&amp;" - "&amp;C7&amp;")"</f>
        <v>PROGRAMA DE OPERACIÓN DEL SERVICIO (Z - Ida)</v>
      </c>
      <c r="C2" s="82"/>
      <c r="D2" s="82"/>
      <c r="E2" s="82"/>
      <c r="F2" s="82"/>
      <c r="G2" s="82"/>
      <c r="H2" s="82"/>
      <c r="I2" s="82"/>
    </row>
    <row r="4" spans="2:14" s="1" customFormat="1" x14ac:dyDescent="0.3">
      <c r="B4" s="1" t="s">
        <v>0</v>
      </c>
    </row>
    <row r="6" spans="2:14" x14ac:dyDescent="0.3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3">
      <c r="B7" s="4" t="str">
        <f>'Operador UN177'!B42</f>
        <v>Z</v>
      </c>
      <c r="C7" s="4" t="str">
        <f>'Operador UN177'!C42</f>
        <v>Ida</v>
      </c>
      <c r="D7" s="4" t="str">
        <f>'Operador UN177'!E42</f>
        <v>Granaderos</v>
      </c>
      <c r="E7" s="4" t="str">
        <f>'Operador UN177'!G42</f>
        <v>El Manzano</v>
      </c>
      <c r="F7" s="31" t="s">
        <v>42</v>
      </c>
      <c r="G7" s="3"/>
    </row>
    <row r="9" spans="2:14" s="1" customFormat="1" x14ac:dyDescent="0.3">
      <c r="B9" s="1" t="s">
        <v>6</v>
      </c>
    </row>
    <row r="11" spans="2:14" ht="22.5" customHeight="1" x14ac:dyDescent="0.3">
      <c r="B11" s="91" t="s">
        <v>7</v>
      </c>
      <c r="C11" s="91" t="s">
        <v>8</v>
      </c>
      <c r="D11" s="92" t="s">
        <v>9</v>
      </c>
      <c r="E11" s="92"/>
      <c r="F11" s="92" t="s">
        <v>10</v>
      </c>
      <c r="G11" s="92"/>
      <c r="H11" s="92" t="s">
        <v>11</v>
      </c>
      <c r="I11" s="92"/>
    </row>
    <row r="12" spans="2:14" ht="28.8" x14ac:dyDescent="0.3">
      <c r="B12" s="91"/>
      <c r="C12" s="91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3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14" ht="15.6" x14ac:dyDescent="0.3">
      <c r="B14" s="10">
        <v>1</v>
      </c>
      <c r="C14" s="11" t="s">
        <v>15</v>
      </c>
      <c r="D14" s="12"/>
      <c r="E14" s="13"/>
      <c r="F14" s="12"/>
      <c r="G14" s="13"/>
      <c r="H14" s="12"/>
      <c r="I14" s="13"/>
      <c r="N14" s="14"/>
    </row>
    <row r="15" spans="2:14" ht="15.6" x14ac:dyDescent="0.3">
      <c r="B15" s="6">
        <v>2</v>
      </c>
      <c r="C15" s="7" t="s">
        <v>16</v>
      </c>
      <c r="D15" s="8"/>
      <c r="E15" s="9"/>
      <c r="F15" s="8"/>
      <c r="G15" s="9"/>
      <c r="H15" s="8"/>
      <c r="I15" s="9"/>
      <c r="N15" s="14"/>
    </row>
    <row r="16" spans="2:14" ht="15.6" x14ac:dyDescent="0.3">
      <c r="B16" s="10">
        <v>3</v>
      </c>
      <c r="C16" s="11" t="s">
        <v>17</v>
      </c>
      <c r="D16" s="12"/>
      <c r="E16" s="13"/>
      <c r="F16" s="12"/>
      <c r="G16" s="13"/>
      <c r="H16" s="12"/>
      <c r="I16" s="13"/>
      <c r="N16" s="14"/>
    </row>
    <row r="17" spans="2:14" ht="15.6" x14ac:dyDescent="0.3">
      <c r="B17" s="6">
        <v>4</v>
      </c>
      <c r="C17" s="7" t="s">
        <v>18</v>
      </c>
      <c r="D17" s="8"/>
      <c r="E17" s="9"/>
      <c r="F17" s="8"/>
      <c r="G17" s="9"/>
      <c r="H17" s="8"/>
      <c r="I17" s="9"/>
      <c r="N17" s="14"/>
    </row>
    <row r="18" spans="2:14" ht="15.6" x14ac:dyDescent="0.3">
      <c r="B18" s="10">
        <v>5</v>
      </c>
      <c r="C18" s="11" t="s">
        <v>19</v>
      </c>
      <c r="D18" s="12"/>
      <c r="E18" s="13"/>
      <c r="F18" s="12"/>
      <c r="G18" s="13"/>
      <c r="H18" s="12"/>
      <c r="I18" s="13"/>
      <c r="N18" s="14"/>
    </row>
    <row r="19" spans="2:14" ht="15.6" x14ac:dyDescent="0.3">
      <c r="B19" s="6">
        <v>6</v>
      </c>
      <c r="C19" s="7" t="s">
        <v>20</v>
      </c>
      <c r="D19" s="8"/>
      <c r="E19" s="9"/>
      <c r="F19" s="8"/>
      <c r="G19" s="9"/>
      <c r="H19" s="8"/>
      <c r="I19" s="9"/>
      <c r="N19" s="14"/>
    </row>
    <row r="20" spans="2:14" ht="15.6" x14ac:dyDescent="0.3">
      <c r="B20" s="10">
        <v>7</v>
      </c>
      <c r="C20" s="11" t="s">
        <v>21</v>
      </c>
      <c r="D20" s="12"/>
      <c r="E20" s="13"/>
      <c r="F20" s="12"/>
      <c r="G20" s="13"/>
      <c r="H20" s="12"/>
      <c r="I20" s="13"/>
    </row>
    <row r="21" spans="2:14" ht="15.6" x14ac:dyDescent="0.3">
      <c r="B21" s="6">
        <v>8</v>
      </c>
      <c r="C21" s="7" t="s">
        <v>22</v>
      </c>
      <c r="D21" s="8" t="str">
        <f>IFERROR(IF(E21=0,"-",IF(E21&lt;_xlfn.PERCENTILE.INC(($E$13:$E$36,$G$13:$G$36,$I$13:$I$36),0.2),"Baja",IF(E21&lt;_xlfn.PERCENTILE.INC(($E$13:$E$36,$G$13:$G$36,$I$13:$I$36),0.75),"Media","Alta"))),"-")</f>
        <v>Alta</v>
      </c>
      <c r="E21" s="9">
        <v>3</v>
      </c>
      <c r="F21" s="8" t="str">
        <f>IFERROR(IF(G21=0,"-",IF(G21&lt;_xlfn.PERCENTILE.INC(($E$13:$E$36,$G$13:$G$36,$I$13:$I$36),0.2),"Baja",IF(G21&lt;_xlfn.PERCENTILE.INC(($E$13:$E$36,$G$13:$G$36,$I$13:$I$36),0.75),"Media","Alta"))),"-")</f>
        <v>Alta</v>
      </c>
      <c r="G21" s="9">
        <v>3</v>
      </c>
      <c r="H21" s="8"/>
      <c r="I21" s="9"/>
    </row>
    <row r="22" spans="2:14" ht="15.6" x14ac:dyDescent="0.3">
      <c r="B22" s="10">
        <v>9</v>
      </c>
      <c r="C22" s="11" t="s">
        <v>23</v>
      </c>
      <c r="D22" s="12" t="str">
        <f>IFERROR(IF(E22=0,"-",IF(E22&lt;_xlfn.PERCENTILE.INC(($E$13:$E$36,$G$13:$G$36,$I$13:$I$36),0.2),"Baja",IF(E22&lt;_xlfn.PERCENTILE.INC(($E$13:$E$36,$G$13:$G$36,$I$13:$I$36),0.75),"Media","Alta"))),"-")</f>
        <v>Alta</v>
      </c>
      <c r="E22" s="13">
        <v>3</v>
      </c>
      <c r="F22" s="12" t="str">
        <f>IFERROR(IF(G22=0,"-",IF(G22&lt;_xlfn.PERCENTILE.INC(($E$13:$E$36,$G$13:$G$36,$I$13:$I$36),0.2),"Baja",IF(G22&lt;_xlfn.PERCENTILE.INC(($E$13:$E$36,$G$13:$G$36,$I$13:$I$36),0.75),"Media","Alta"))),"-")</f>
        <v>Alta</v>
      </c>
      <c r="G22" s="13">
        <v>3</v>
      </c>
      <c r="H22" s="12" t="str">
        <f>IFERROR(IF(I22=0,"-",IF(I22&lt;_xlfn.PERCENTILE.INC(($E$13:$E$36,$G$13:$G$36,$I$13:$I$36),0.2),"Baja",IF(I22&lt;_xlfn.PERCENTILE.INC(($E$13:$E$36,$G$13:$G$36,$I$13:$I$36),0.75),"Media","Alta"))),"-")</f>
        <v>Media</v>
      </c>
      <c r="I22" s="13">
        <v>2</v>
      </c>
    </row>
    <row r="23" spans="2:14" ht="15.6" x14ac:dyDescent="0.3">
      <c r="B23" s="6">
        <v>10</v>
      </c>
      <c r="C23" s="7" t="s">
        <v>24</v>
      </c>
      <c r="D23" s="8" t="str">
        <f>IFERROR(IF(E23=0,"-",IF(E23&lt;_xlfn.PERCENTILE.INC(($E$13:$E$36,$G$13:$G$36,$I$13:$I$36),0.2),"Baja",IF(E23&lt;_xlfn.PERCENTILE.INC(($E$13:$E$36,$G$13:$G$36,$I$13:$I$36),0.75),"Media","Alta"))),"-")</f>
        <v>Alta</v>
      </c>
      <c r="E23" s="9">
        <v>3</v>
      </c>
      <c r="F23" s="8" t="str">
        <f>IFERROR(IF(G23=0,"-",IF(G23&lt;_xlfn.PERCENTILE.INC(($E$13:$E$36,$G$13:$G$36,$I$13:$I$36),0.2),"Baja",IF(G23&lt;_xlfn.PERCENTILE.INC(($E$13:$E$36,$G$13:$G$36,$I$13:$I$36),0.75),"Media","Alta"))),"-")</f>
        <v>Alta</v>
      </c>
      <c r="G23" s="9">
        <v>3</v>
      </c>
      <c r="H23" s="8" t="str">
        <f>IFERROR(IF(I23=0,"-",IF(I23&lt;_xlfn.PERCENTILE.INC(($E$13:$E$36,$G$13:$G$36,$I$13:$I$36),0.2),"Baja",IF(I23&lt;_xlfn.PERCENTILE.INC(($E$13:$E$36,$G$13:$G$36,$I$13:$I$36),0.75),"Media","Alta"))),"-")</f>
        <v>Media</v>
      </c>
      <c r="I23" s="9">
        <v>2</v>
      </c>
    </row>
    <row r="24" spans="2:14" ht="15.6" x14ac:dyDescent="0.3">
      <c r="B24" s="10">
        <v>11</v>
      </c>
      <c r="C24" s="11" t="s">
        <v>25</v>
      </c>
      <c r="D24" s="12" t="str">
        <f>IFERROR(IF(E24=0,"-",IF(E24&lt;_xlfn.PERCENTILE.INC(($E$13:$E$36,$G$13:$G$36,$I$13:$I$36),0.2),"Baja",IF(E24&lt;_xlfn.PERCENTILE.INC(($E$13:$E$36,$G$13:$G$36,$I$13:$I$36),0.75),"Media","Alta"))),"-")</f>
        <v>Alta</v>
      </c>
      <c r="E24" s="13">
        <v>3</v>
      </c>
      <c r="F24" s="12" t="str">
        <f>IFERROR(IF(G24=0,"-",IF(G24&lt;_xlfn.PERCENTILE.INC(($E$13:$E$36,$G$13:$G$36,$I$13:$I$36),0.2),"Baja",IF(G24&lt;_xlfn.PERCENTILE.INC(($E$13:$E$36,$G$13:$G$36,$I$13:$I$36),0.75),"Media","Alta"))),"-")</f>
        <v>Alta</v>
      </c>
      <c r="G24" s="13">
        <v>3</v>
      </c>
      <c r="H24" s="12" t="str">
        <f>IFERROR(IF(I24=0,"-",IF(I24&lt;_xlfn.PERCENTILE.INC(($E$13:$E$36,$G$13:$G$36,$I$13:$I$36),0.2),"Baja",IF(I24&lt;_xlfn.PERCENTILE.INC(($E$13:$E$36,$G$13:$G$36,$I$13:$I$36),0.75),"Media","Alta"))),"-")</f>
        <v>Media</v>
      </c>
      <c r="I24" s="13">
        <v>2</v>
      </c>
    </row>
    <row r="25" spans="2:14" ht="15.6" x14ac:dyDescent="0.3">
      <c r="B25" s="6">
        <v>12</v>
      </c>
      <c r="C25" s="7" t="s">
        <v>26</v>
      </c>
      <c r="D25" s="8" t="str">
        <f>IFERROR(IF(E25=0,"-",IF(E25&lt;_xlfn.PERCENTILE.INC(($E$13:$E$36,$G$13:$G$36,$I$13:$I$36),0.2),"Baja",IF(E25&lt;_xlfn.PERCENTILE.INC(($E$13:$E$36,$G$13:$G$36,$I$13:$I$36),0.75),"Media","Alta"))),"-")</f>
        <v>Alta</v>
      </c>
      <c r="E25" s="9">
        <v>3</v>
      </c>
      <c r="F25" s="8" t="str">
        <f>IFERROR(IF(G25=0,"-",IF(G25&lt;_xlfn.PERCENTILE.INC(($E$13:$E$36,$G$13:$G$36,$I$13:$I$36),0.2),"Baja",IF(G25&lt;_xlfn.PERCENTILE.INC(($E$13:$E$36,$G$13:$G$36,$I$13:$I$36),0.75),"Media","Alta"))),"-")</f>
        <v>Alta</v>
      </c>
      <c r="G25" s="9">
        <v>3</v>
      </c>
      <c r="H25" s="8" t="str">
        <f>IFERROR(IF(I25=0,"-",IF(I25&lt;_xlfn.PERCENTILE.INC(($E$13:$E$36,$G$13:$G$36,$I$13:$I$36),0.2),"Baja",IF(I25&lt;_xlfn.PERCENTILE.INC(($E$13:$E$36,$G$13:$G$36,$I$13:$I$36),0.75),"Media","Alta"))),"-")</f>
        <v>Media</v>
      </c>
      <c r="I25" s="9">
        <v>2</v>
      </c>
    </row>
    <row r="26" spans="2:14" ht="15.6" x14ac:dyDescent="0.3">
      <c r="B26" s="10">
        <v>13</v>
      </c>
      <c r="C26" s="11" t="s">
        <v>27</v>
      </c>
      <c r="D26" s="12" t="str">
        <f>IFERROR(IF(E26=0,"-",IF(E26&lt;_xlfn.PERCENTILE.INC(($E$13:$E$36,$G$13:$G$36,$I$13:$I$36),0.2),"Baja",IF(E26&lt;_xlfn.PERCENTILE.INC(($E$13:$E$36,$G$13:$G$36,$I$13:$I$36),0.75),"Media","Alta"))),"-")</f>
        <v>Alta</v>
      </c>
      <c r="E26" s="13">
        <v>3</v>
      </c>
      <c r="F26" s="12" t="str">
        <f>IFERROR(IF(G26=0,"-",IF(G26&lt;_xlfn.PERCENTILE.INC(($E$13:$E$36,$G$13:$G$36,$I$13:$I$36),0.2),"Baja",IF(G26&lt;_xlfn.PERCENTILE.INC(($E$13:$E$36,$G$13:$G$36,$I$13:$I$36),0.75),"Media","Alta"))),"-")</f>
        <v>Alta</v>
      </c>
      <c r="G26" s="13">
        <v>3</v>
      </c>
      <c r="H26" s="12" t="str">
        <f>IFERROR(IF(I26=0,"-",IF(I26&lt;_xlfn.PERCENTILE.INC(($E$13:$E$36,$G$13:$G$36,$I$13:$I$36),0.2),"Baja",IF(I26&lt;_xlfn.PERCENTILE.INC(($E$13:$E$36,$G$13:$G$36,$I$13:$I$36),0.75),"Media","Alta"))),"-")</f>
        <v>Media</v>
      </c>
      <c r="I26" s="13">
        <v>2</v>
      </c>
    </row>
    <row r="27" spans="2:14" ht="15.6" x14ac:dyDescent="0.3">
      <c r="B27" s="6">
        <v>14</v>
      </c>
      <c r="C27" s="7" t="s">
        <v>28</v>
      </c>
      <c r="D27" s="8" t="str">
        <f>IFERROR(IF(E27=0,"-",IF(E27&lt;_xlfn.PERCENTILE.INC(($E$13:$E$36,$G$13:$G$36,$I$13:$I$36),0.2),"Baja",IF(E27&lt;_xlfn.PERCENTILE.INC(($E$13:$E$36,$G$13:$G$36,$I$13:$I$36),0.75),"Media","Alta"))),"-")</f>
        <v>Alta</v>
      </c>
      <c r="E27" s="9">
        <v>3</v>
      </c>
      <c r="F27" s="8" t="str">
        <f>IFERROR(IF(G27=0,"-",IF(G27&lt;_xlfn.PERCENTILE.INC(($E$13:$E$36,$G$13:$G$36,$I$13:$I$36),0.2),"Baja",IF(G27&lt;_xlfn.PERCENTILE.INC(($E$13:$E$36,$G$13:$G$36,$I$13:$I$36),0.75),"Media","Alta"))),"-")</f>
        <v>Alta</v>
      </c>
      <c r="G27" s="9">
        <v>3</v>
      </c>
      <c r="H27" s="8" t="str">
        <f>IFERROR(IF(I27=0,"-",IF(I27&lt;_xlfn.PERCENTILE.INC(($E$13:$E$36,$G$13:$G$36,$I$13:$I$36),0.2),"Baja",IF(I27&lt;_xlfn.PERCENTILE.INC(($E$13:$E$36,$G$13:$G$36,$I$13:$I$36),0.75),"Media","Alta"))),"-")</f>
        <v>Media</v>
      </c>
      <c r="I27" s="9">
        <v>2</v>
      </c>
    </row>
    <row r="28" spans="2:14" ht="15.6" x14ac:dyDescent="0.3">
      <c r="B28" s="10">
        <v>15</v>
      </c>
      <c r="C28" s="11" t="s">
        <v>29</v>
      </c>
      <c r="D28" s="12" t="str">
        <f>IFERROR(IF(E28=0,"-",IF(E28&lt;_xlfn.PERCENTILE.INC(($E$13:$E$36,$G$13:$G$36,$I$13:$I$36),0.2),"Baja",IF(E28&lt;_xlfn.PERCENTILE.INC(($E$13:$E$36,$G$13:$G$36,$I$13:$I$36),0.75),"Media","Alta"))),"-")</f>
        <v>Alta</v>
      </c>
      <c r="E28" s="13">
        <v>3</v>
      </c>
      <c r="F28" s="12" t="str">
        <f>IFERROR(IF(G28=0,"-",IF(G28&lt;_xlfn.PERCENTILE.INC(($E$13:$E$36,$G$13:$G$36,$I$13:$I$36),0.2),"Baja",IF(G28&lt;_xlfn.PERCENTILE.INC(($E$13:$E$36,$G$13:$G$36,$I$13:$I$36),0.75),"Media","Alta"))),"-")</f>
        <v>Alta</v>
      </c>
      <c r="G28" s="13">
        <v>3</v>
      </c>
      <c r="H28" s="12" t="str">
        <f>IFERROR(IF(I28=0,"-",IF(I28&lt;_xlfn.PERCENTILE.INC(($E$13:$E$36,$G$13:$G$36,$I$13:$I$36),0.2),"Baja",IF(I28&lt;_xlfn.PERCENTILE.INC(($E$13:$E$36,$G$13:$G$36,$I$13:$I$36),0.75),"Media","Alta"))),"-")</f>
        <v>Media</v>
      </c>
      <c r="I28" s="13">
        <v>2</v>
      </c>
    </row>
    <row r="29" spans="2:14" ht="15.6" x14ac:dyDescent="0.3">
      <c r="B29" s="6">
        <v>16</v>
      </c>
      <c r="C29" s="7" t="s">
        <v>30</v>
      </c>
      <c r="D29" s="8" t="str">
        <f>IFERROR(IF(E29=0,"-",IF(E29&lt;_xlfn.PERCENTILE.INC(($E$13:$E$36,$G$13:$G$36,$I$13:$I$36),0.2),"Baja",IF(E29&lt;_xlfn.PERCENTILE.INC(($E$13:$E$36,$G$13:$G$36,$I$13:$I$36),0.75),"Media","Alta"))),"-")</f>
        <v>Alta</v>
      </c>
      <c r="E29" s="9">
        <v>3</v>
      </c>
      <c r="F29" s="8" t="str">
        <f>IFERROR(IF(G29=0,"-",IF(G29&lt;_xlfn.PERCENTILE.INC(($E$13:$E$36,$G$13:$G$36,$I$13:$I$36),0.2),"Baja",IF(G29&lt;_xlfn.PERCENTILE.INC(($E$13:$E$36,$G$13:$G$36,$I$13:$I$36),0.75),"Media","Alta"))),"-")</f>
        <v>Alta</v>
      </c>
      <c r="G29" s="9">
        <v>3</v>
      </c>
      <c r="H29" s="8" t="str">
        <f>IFERROR(IF(I29=0,"-",IF(I29&lt;_xlfn.PERCENTILE.INC(($E$13:$E$36,$G$13:$G$36,$I$13:$I$36),0.2),"Baja",IF(I29&lt;_xlfn.PERCENTILE.INC(($E$13:$E$36,$G$13:$G$36,$I$13:$I$36),0.75),"Media","Alta"))),"-")</f>
        <v>Media</v>
      </c>
      <c r="I29" s="9">
        <v>2</v>
      </c>
    </row>
    <row r="30" spans="2:14" ht="15.6" x14ac:dyDescent="0.3">
      <c r="B30" s="10">
        <v>17</v>
      </c>
      <c r="C30" s="11" t="s">
        <v>31</v>
      </c>
      <c r="D30" s="12" t="str">
        <f>IFERROR(IF(E30=0,"-",IF(E30&lt;_xlfn.PERCENTILE.INC(($E$13:$E$36,$G$13:$G$36,$I$13:$I$36),0.2),"Baja",IF(E30&lt;_xlfn.PERCENTILE.INC(($E$13:$E$36,$G$13:$G$36,$I$13:$I$36),0.75),"Media","Alta"))),"-")</f>
        <v>Alta</v>
      </c>
      <c r="E30" s="13">
        <v>3</v>
      </c>
      <c r="F30" s="12" t="str">
        <f>IFERROR(IF(G30=0,"-",IF(G30&lt;_xlfn.PERCENTILE.INC(($E$13:$E$36,$G$13:$G$36,$I$13:$I$36),0.2),"Baja",IF(G30&lt;_xlfn.PERCENTILE.INC(($E$13:$E$36,$G$13:$G$36,$I$13:$I$36),0.75),"Media","Alta"))),"-")</f>
        <v>Alta</v>
      </c>
      <c r="G30" s="13">
        <v>3</v>
      </c>
      <c r="H30" s="12" t="str">
        <f>IFERROR(IF(I30=0,"-",IF(I30&lt;_xlfn.PERCENTILE.INC(($E$13:$E$36,$G$13:$G$36,$I$13:$I$36),0.2),"Baja",IF(I30&lt;_xlfn.PERCENTILE.INC(($E$13:$E$36,$G$13:$G$36,$I$13:$I$36),0.75),"Media","Alta"))),"-")</f>
        <v>Baja</v>
      </c>
      <c r="I30" s="13">
        <v>1</v>
      </c>
    </row>
    <row r="31" spans="2:14" ht="15.6" x14ac:dyDescent="0.3">
      <c r="B31" s="6">
        <v>18</v>
      </c>
      <c r="C31" s="7" t="s">
        <v>32</v>
      </c>
      <c r="D31" s="8" t="str">
        <f>IFERROR(IF(E31=0,"-",IF(E31&lt;_xlfn.PERCENTILE.INC(($E$13:$E$36,$G$13:$G$36,$I$13:$I$36),0.2),"Baja",IF(E31&lt;_xlfn.PERCENTILE.INC(($E$13:$E$36,$G$13:$G$36,$I$13:$I$36),0.75),"Media","Alta"))),"-")</f>
        <v>Media</v>
      </c>
      <c r="E31" s="9">
        <v>2</v>
      </c>
      <c r="F31" s="8" t="str">
        <f>IFERROR(IF(G31=0,"-",IF(G31&lt;_xlfn.PERCENTILE.INC(($E$13:$E$36,$G$13:$G$36,$I$13:$I$36),0.2),"Baja",IF(G31&lt;_xlfn.PERCENTILE.INC(($E$13:$E$36,$G$13:$G$36,$I$13:$I$36),0.75),"Media","Alta"))),"-")</f>
        <v>Media</v>
      </c>
      <c r="G31" s="9">
        <v>2</v>
      </c>
      <c r="H31" s="8" t="str">
        <f>IFERROR(IF(I31=0,"-",IF(I31&lt;_xlfn.PERCENTILE.INC(($E$13:$E$36,$G$13:$G$36,$I$13:$I$36),0.2),"Baja",IF(I31&lt;_xlfn.PERCENTILE.INC(($E$13:$E$36,$G$13:$G$36,$I$13:$I$36),0.75),"Media","Alta"))),"-")</f>
        <v>Baja</v>
      </c>
      <c r="I31" s="9">
        <v>1</v>
      </c>
    </row>
    <row r="32" spans="2:14" ht="15.6" x14ac:dyDescent="0.3">
      <c r="B32" s="10">
        <v>19</v>
      </c>
      <c r="C32" s="11" t="s">
        <v>33</v>
      </c>
      <c r="D32" s="12"/>
      <c r="E32" s="13"/>
      <c r="F32" s="12"/>
      <c r="G32" s="13"/>
      <c r="H32" s="12"/>
      <c r="I32" s="13"/>
    </row>
    <row r="33" spans="2:9" ht="15.6" x14ac:dyDescent="0.3">
      <c r="B33" s="6">
        <v>20</v>
      </c>
      <c r="C33" s="7" t="s">
        <v>34</v>
      </c>
      <c r="D33" s="8"/>
      <c r="E33" s="9"/>
      <c r="F33" s="8"/>
      <c r="G33" s="9"/>
      <c r="H33" s="8"/>
      <c r="I33" s="9"/>
    </row>
    <row r="34" spans="2:9" ht="15.6" x14ac:dyDescent="0.3">
      <c r="B34" s="10">
        <v>21</v>
      </c>
      <c r="C34" s="11" t="s">
        <v>35</v>
      </c>
      <c r="D34" s="12"/>
      <c r="E34" s="13"/>
      <c r="F34" s="12"/>
      <c r="G34" s="13"/>
      <c r="H34" s="12"/>
      <c r="I34" s="13"/>
    </row>
    <row r="35" spans="2:9" ht="15.6" x14ac:dyDescent="0.3">
      <c r="B35" s="6">
        <v>22</v>
      </c>
      <c r="C35" s="7" t="s">
        <v>36</v>
      </c>
      <c r="D35" s="8"/>
      <c r="E35" s="9"/>
      <c r="F35" s="8"/>
      <c r="G35" s="9"/>
      <c r="H35" s="8"/>
      <c r="I35" s="9"/>
    </row>
    <row r="36" spans="2:9" ht="15.6" x14ac:dyDescent="0.3">
      <c r="B36" s="10">
        <v>23</v>
      </c>
      <c r="C36" s="11" t="s">
        <v>37</v>
      </c>
      <c r="D36" s="12"/>
      <c r="E36" s="13"/>
      <c r="F36" s="12"/>
      <c r="G36" s="13"/>
      <c r="H36" s="12"/>
      <c r="I36" s="13"/>
    </row>
    <row r="37" spans="2:9" ht="15.6" x14ac:dyDescent="0.3">
      <c r="B37" s="6" t="s">
        <v>38</v>
      </c>
      <c r="C37" s="7"/>
      <c r="D37" s="15"/>
      <c r="E37" s="16">
        <f>+SUM(E13:E36)</f>
        <v>32</v>
      </c>
      <c r="F37" s="15"/>
      <c r="G37" s="16">
        <f>+SUM(G13:G36)</f>
        <v>32</v>
      </c>
      <c r="H37" s="15"/>
      <c r="I37" s="16">
        <f>+SUM(I13:I36)</f>
        <v>18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9" priority="5">
      <formula>D7=""</formula>
    </cfRule>
  </conditionalFormatting>
  <conditionalFormatting sqref="E7">
    <cfRule type="expression" dxfId="8" priority="4">
      <formula>E7=""</formula>
    </cfRule>
  </conditionalFormatting>
  <conditionalFormatting sqref="F7">
    <cfRule type="expression" dxfId="7" priority="3">
      <formula>F7=""</formula>
    </cfRule>
  </conditionalFormatting>
  <conditionalFormatting sqref="C7">
    <cfRule type="expression" dxfId="6" priority="2">
      <formula>C7=""</formula>
    </cfRule>
  </conditionalFormatting>
  <conditionalFormatting sqref="B7">
    <cfRule type="expression" dxfId="5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9">
    <tabColor theme="5"/>
    <pageSetUpPr fitToPage="1"/>
  </sheetPr>
  <dimension ref="B2:N37"/>
  <sheetViews>
    <sheetView topLeftCell="A22" zoomScale="70" zoomScaleNormal="70" workbookViewId="0">
      <selection activeCell="E32" sqref="E32"/>
    </sheetView>
  </sheetViews>
  <sheetFormatPr baseColWidth="10" defaultColWidth="11.44140625" defaultRowHeight="14.4" x14ac:dyDescent="0.3"/>
  <cols>
    <col min="1" max="1" width="4.6640625" customWidth="1"/>
    <col min="2" max="9" width="15.6640625" customWidth="1"/>
  </cols>
  <sheetData>
    <row r="2" spans="2:14" ht="22.2" x14ac:dyDescent="0.3">
      <c r="B2" s="82" t="str">
        <f>"PROGRAMA DE OPERACIÓN DEL SERVICIO ("&amp;B7&amp;" - "&amp;C7&amp;")"</f>
        <v>PROGRAMA DE OPERACIÓN DEL SERVICIO (Z - Regreso)</v>
      </c>
      <c r="C2" s="82"/>
      <c r="D2" s="82"/>
      <c r="E2" s="82"/>
      <c r="F2" s="82"/>
      <c r="G2" s="82"/>
      <c r="H2" s="82"/>
      <c r="I2" s="82"/>
    </row>
    <row r="4" spans="2:14" s="1" customFormat="1" x14ac:dyDescent="0.3">
      <c r="B4" s="1" t="s">
        <v>0</v>
      </c>
    </row>
    <row r="6" spans="2:14" x14ac:dyDescent="0.3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3">
      <c r="B7" s="4" t="str">
        <f>'Operador UN177'!B43</f>
        <v>Z</v>
      </c>
      <c r="C7" s="4" t="str">
        <f>'Operador UN177'!C43</f>
        <v>Regreso</v>
      </c>
      <c r="D7" s="4" t="str">
        <f>'Operador UN177'!E43</f>
        <v>El Manzano</v>
      </c>
      <c r="E7" s="4" t="str">
        <f>'Operador UN177'!G43</f>
        <v>Granaderos</v>
      </c>
      <c r="F7" s="31" t="s">
        <v>42</v>
      </c>
      <c r="G7" s="3"/>
    </row>
    <row r="9" spans="2:14" s="1" customFormat="1" x14ac:dyDescent="0.3">
      <c r="B9" s="1" t="s">
        <v>6</v>
      </c>
    </row>
    <row r="11" spans="2:14" ht="22.5" customHeight="1" x14ac:dyDescent="0.3">
      <c r="B11" s="91" t="s">
        <v>7</v>
      </c>
      <c r="C11" s="91" t="s">
        <v>8</v>
      </c>
      <c r="D11" s="92" t="s">
        <v>9</v>
      </c>
      <c r="E11" s="92"/>
      <c r="F11" s="92" t="s">
        <v>10</v>
      </c>
      <c r="G11" s="92"/>
      <c r="H11" s="92" t="s">
        <v>11</v>
      </c>
      <c r="I11" s="92"/>
    </row>
    <row r="12" spans="2:14" ht="28.8" x14ac:dyDescent="0.3">
      <c r="B12" s="91"/>
      <c r="C12" s="91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3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14" ht="15.6" x14ac:dyDescent="0.3">
      <c r="B14" s="10">
        <v>1</v>
      </c>
      <c r="C14" s="11" t="s">
        <v>15</v>
      </c>
      <c r="D14" s="12"/>
      <c r="E14" s="13"/>
      <c r="F14" s="12"/>
      <c r="G14" s="13"/>
      <c r="H14" s="12"/>
      <c r="I14" s="13"/>
      <c r="N14" s="14"/>
    </row>
    <row r="15" spans="2:14" ht="15.6" x14ac:dyDescent="0.3">
      <c r="B15" s="6">
        <v>2</v>
      </c>
      <c r="C15" s="7" t="s">
        <v>16</v>
      </c>
      <c r="D15" s="8"/>
      <c r="E15" s="9"/>
      <c r="F15" s="8"/>
      <c r="G15" s="9"/>
      <c r="H15" s="8"/>
      <c r="I15" s="9"/>
      <c r="N15" s="14"/>
    </row>
    <row r="16" spans="2:14" ht="15.6" x14ac:dyDescent="0.3">
      <c r="B16" s="10">
        <v>3</v>
      </c>
      <c r="C16" s="11" t="s">
        <v>17</v>
      </c>
      <c r="D16" s="12"/>
      <c r="E16" s="13"/>
      <c r="F16" s="12"/>
      <c r="G16" s="13"/>
      <c r="H16" s="12"/>
      <c r="I16" s="13"/>
      <c r="N16" s="14"/>
    </row>
    <row r="17" spans="2:14" ht="15.6" x14ac:dyDescent="0.3">
      <c r="B17" s="6">
        <v>4</v>
      </c>
      <c r="C17" s="7" t="s">
        <v>18</v>
      </c>
      <c r="D17" s="8"/>
      <c r="E17" s="9"/>
      <c r="F17" s="8"/>
      <c r="G17" s="9"/>
      <c r="H17" s="8"/>
      <c r="I17" s="9"/>
      <c r="N17" s="14"/>
    </row>
    <row r="18" spans="2:14" ht="15.6" x14ac:dyDescent="0.3">
      <c r="B18" s="10">
        <v>5</v>
      </c>
      <c r="C18" s="11" t="s">
        <v>19</v>
      </c>
      <c r="D18" s="12"/>
      <c r="E18" s="13"/>
      <c r="F18" s="12"/>
      <c r="G18" s="13"/>
      <c r="H18" s="12"/>
      <c r="I18" s="13"/>
      <c r="N18" s="14"/>
    </row>
    <row r="19" spans="2:14" ht="15.6" x14ac:dyDescent="0.3">
      <c r="B19" s="6">
        <v>6</v>
      </c>
      <c r="C19" s="7" t="s">
        <v>20</v>
      </c>
      <c r="D19" s="8"/>
      <c r="E19" s="9"/>
      <c r="F19" s="8"/>
      <c r="G19" s="9"/>
      <c r="H19" s="8"/>
      <c r="I19" s="9"/>
      <c r="N19" s="14"/>
    </row>
    <row r="20" spans="2:14" ht="15.6" x14ac:dyDescent="0.3">
      <c r="B20" s="10">
        <v>7</v>
      </c>
      <c r="C20" s="11" t="s">
        <v>21</v>
      </c>
      <c r="D20" s="12"/>
      <c r="E20" s="13"/>
      <c r="F20" s="12"/>
      <c r="G20" s="13"/>
      <c r="H20" s="12"/>
      <c r="I20" s="13"/>
    </row>
    <row r="21" spans="2:14" ht="15.6" x14ac:dyDescent="0.3">
      <c r="B21" s="6">
        <v>8</v>
      </c>
      <c r="C21" s="7" t="s">
        <v>22</v>
      </c>
      <c r="D21" s="8" t="str">
        <f>IFERROR(IF(E21=0,"-",IF(E21&lt;_xlfn.PERCENTILE.INC(($E$13:$E$36,$G$13:$G$36,$I$13:$I$36),0.2),"Baja",IF(E21&lt;_xlfn.PERCENTILE.INC(($E$13:$E$36,$G$13:$G$36,$I$13:$I$36),0.75),"Media","Alta"))),"-")</f>
        <v>Alta</v>
      </c>
      <c r="E21" s="9">
        <v>3</v>
      </c>
      <c r="F21" s="8"/>
      <c r="G21" s="9"/>
      <c r="H21" s="8"/>
      <c r="I21" s="9"/>
    </row>
    <row r="22" spans="2:14" ht="15.6" x14ac:dyDescent="0.3">
      <c r="B22" s="10">
        <v>9</v>
      </c>
      <c r="C22" s="11" t="s">
        <v>23</v>
      </c>
      <c r="D22" s="12" t="str">
        <f>IFERROR(IF(E22=0,"-",IF(E22&lt;_xlfn.PERCENTILE.INC(($E$13:$E$36,$G$13:$G$36,$I$13:$I$36),0.2),"Baja",IF(E22&lt;_xlfn.PERCENTILE.INC(($E$13:$E$36,$G$13:$G$36,$I$13:$I$36),0.75),"Media","Alta"))),"-")</f>
        <v>Alta</v>
      </c>
      <c r="E22" s="13">
        <v>3</v>
      </c>
      <c r="F22" s="12" t="str">
        <f>IFERROR(IF(G22=0,"-",IF(G22&lt;_xlfn.PERCENTILE.INC(($E$13:$E$36,$G$13:$G$36,$I$13:$I$36),0.2),"Baja",IF(G22&lt;_xlfn.PERCENTILE.INC(($E$13:$E$36,$G$13:$G$36,$I$13:$I$36),0.75),"Media","Alta"))),"-")</f>
        <v>Alta</v>
      </c>
      <c r="G22" s="13">
        <v>3</v>
      </c>
      <c r="H22" s="12"/>
      <c r="I22" s="13"/>
    </row>
    <row r="23" spans="2:14" ht="15.6" x14ac:dyDescent="0.3">
      <c r="B23" s="6">
        <v>10</v>
      </c>
      <c r="C23" s="7" t="s">
        <v>24</v>
      </c>
      <c r="D23" s="8" t="str">
        <f>IFERROR(IF(E23=0,"-",IF(E23&lt;_xlfn.PERCENTILE.INC(($E$13:$E$36,$G$13:$G$36,$I$13:$I$36),0.2),"Baja",IF(E23&lt;_xlfn.PERCENTILE.INC(($E$13:$E$36,$G$13:$G$36,$I$13:$I$36),0.75),"Media","Alta"))),"-")</f>
        <v>Alta</v>
      </c>
      <c r="E23" s="9">
        <v>3</v>
      </c>
      <c r="F23" s="8" t="str">
        <f>IFERROR(IF(G23=0,"-",IF(G23&lt;_xlfn.PERCENTILE.INC(($E$13:$E$36,$G$13:$G$36,$I$13:$I$36),0.2),"Baja",IF(G23&lt;_xlfn.PERCENTILE.INC(($E$13:$E$36,$G$13:$G$36,$I$13:$I$36),0.75),"Media","Alta"))),"-")</f>
        <v>Alta</v>
      </c>
      <c r="G23" s="9">
        <v>3</v>
      </c>
      <c r="H23" s="8" t="str">
        <f>IFERROR(IF(I23=0,"-",IF(I23&lt;_xlfn.PERCENTILE.INC(($E$13:$E$36,$G$13:$G$36,$I$13:$I$36),0.2),"Baja",IF(I23&lt;_xlfn.PERCENTILE.INC(($E$13:$E$36,$G$13:$G$36,$I$13:$I$36),0.75),"Media","Alta"))),"-")</f>
        <v>Media</v>
      </c>
      <c r="I23" s="9">
        <v>2</v>
      </c>
    </row>
    <row r="24" spans="2:14" ht="15.6" x14ac:dyDescent="0.3">
      <c r="B24" s="10">
        <v>11</v>
      </c>
      <c r="C24" s="11" t="s">
        <v>25</v>
      </c>
      <c r="D24" s="12" t="str">
        <f>IFERROR(IF(E24=0,"-",IF(E24&lt;_xlfn.PERCENTILE.INC(($E$13:$E$36,$G$13:$G$36,$I$13:$I$36),0.2),"Baja",IF(E24&lt;_xlfn.PERCENTILE.INC(($E$13:$E$36,$G$13:$G$36,$I$13:$I$36),0.75),"Media","Alta"))),"-")</f>
        <v>Alta</v>
      </c>
      <c r="E24" s="13">
        <v>3</v>
      </c>
      <c r="F24" s="12" t="str">
        <f>IFERROR(IF(G24=0,"-",IF(G24&lt;_xlfn.PERCENTILE.INC(($E$13:$E$36,$G$13:$G$36,$I$13:$I$36),0.2),"Baja",IF(G24&lt;_xlfn.PERCENTILE.INC(($E$13:$E$36,$G$13:$G$36,$I$13:$I$36),0.75),"Media","Alta"))),"-")</f>
        <v>Alta</v>
      </c>
      <c r="G24" s="13">
        <v>3</v>
      </c>
      <c r="H24" s="12" t="str">
        <f>IFERROR(IF(I24=0,"-",IF(I24&lt;_xlfn.PERCENTILE.INC(($E$13:$E$36,$G$13:$G$36,$I$13:$I$36),0.2),"Baja",IF(I24&lt;_xlfn.PERCENTILE.INC(($E$13:$E$36,$G$13:$G$36,$I$13:$I$36),0.75),"Media","Alta"))),"-")</f>
        <v>Media</v>
      </c>
      <c r="I24" s="13">
        <v>2</v>
      </c>
    </row>
    <row r="25" spans="2:14" ht="15.6" x14ac:dyDescent="0.3">
      <c r="B25" s="6">
        <v>12</v>
      </c>
      <c r="C25" s="7" t="s">
        <v>26</v>
      </c>
      <c r="D25" s="8" t="str">
        <f>IFERROR(IF(E25=0,"-",IF(E25&lt;_xlfn.PERCENTILE.INC(($E$13:$E$36,$G$13:$G$36,$I$13:$I$36),0.2),"Baja",IF(E25&lt;_xlfn.PERCENTILE.INC(($E$13:$E$36,$G$13:$G$36,$I$13:$I$36),0.75),"Media","Alta"))),"-")</f>
        <v>Alta</v>
      </c>
      <c r="E25" s="9">
        <v>3</v>
      </c>
      <c r="F25" s="8" t="str">
        <f>IFERROR(IF(G25=0,"-",IF(G25&lt;_xlfn.PERCENTILE.INC(($E$13:$E$36,$G$13:$G$36,$I$13:$I$36),0.2),"Baja",IF(G25&lt;_xlfn.PERCENTILE.INC(($E$13:$E$36,$G$13:$G$36,$I$13:$I$36),0.75),"Media","Alta"))),"-")</f>
        <v>Alta</v>
      </c>
      <c r="G25" s="9">
        <v>3</v>
      </c>
      <c r="H25" s="8" t="str">
        <f>IFERROR(IF(I25=0,"-",IF(I25&lt;_xlfn.PERCENTILE.INC(($E$13:$E$36,$G$13:$G$36,$I$13:$I$36),0.2),"Baja",IF(I25&lt;_xlfn.PERCENTILE.INC(($E$13:$E$36,$G$13:$G$36,$I$13:$I$36),0.75),"Media","Alta"))),"-")</f>
        <v>Media</v>
      </c>
      <c r="I25" s="9">
        <v>2</v>
      </c>
    </row>
    <row r="26" spans="2:14" ht="15.6" x14ac:dyDescent="0.3">
      <c r="B26" s="10">
        <v>13</v>
      </c>
      <c r="C26" s="11" t="s">
        <v>27</v>
      </c>
      <c r="D26" s="12" t="str">
        <f>IFERROR(IF(E26=0,"-",IF(E26&lt;_xlfn.PERCENTILE.INC(($E$13:$E$36,$G$13:$G$36,$I$13:$I$36),0.2),"Baja",IF(E26&lt;_xlfn.PERCENTILE.INC(($E$13:$E$36,$G$13:$G$36,$I$13:$I$36),0.75),"Media","Alta"))),"-")</f>
        <v>Alta</v>
      </c>
      <c r="E26" s="13">
        <v>3</v>
      </c>
      <c r="F26" s="12" t="str">
        <f>IFERROR(IF(G26=0,"-",IF(G26&lt;_xlfn.PERCENTILE.INC(($E$13:$E$36,$G$13:$G$36,$I$13:$I$36),0.2),"Baja",IF(G26&lt;_xlfn.PERCENTILE.INC(($E$13:$E$36,$G$13:$G$36,$I$13:$I$36),0.75),"Media","Alta"))),"-")</f>
        <v>Alta</v>
      </c>
      <c r="G26" s="13">
        <v>3</v>
      </c>
      <c r="H26" s="12" t="str">
        <f>IFERROR(IF(I26=0,"-",IF(I26&lt;_xlfn.PERCENTILE.INC(($E$13:$E$36,$G$13:$G$36,$I$13:$I$36),0.2),"Baja",IF(I26&lt;_xlfn.PERCENTILE.INC(($E$13:$E$36,$G$13:$G$36,$I$13:$I$36),0.75),"Media","Alta"))),"-")</f>
        <v>Media</v>
      </c>
      <c r="I26" s="13">
        <v>2</v>
      </c>
    </row>
    <row r="27" spans="2:14" ht="15.6" x14ac:dyDescent="0.3">
      <c r="B27" s="6">
        <v>14</v>
      </c>
      <c r="C27" s="7" t="s">
        <v>28</v>
      </c>
      <c r="D27" s="8" t="str">
        <f>IFERROR(IF(E27=0,"-",IF(E27&lt;_xlfn.PERCENTILE.INC(($E$13:$E$36,$G$13:$G$36,$I$13:$I$36),0.2),"Baja",IF(E27&lt;_xlfn.PERCENTILE.INC(($E$13:$E$36,$G$13:$G$36,$I$13:$I$36),0.75),"Media","Alta"))),"-")</f>
        <v>Alta</v>
      </c>
      <c r="E27" s="9">
        <v>3</v>
      </c>
      <c r="F27" s="8" t="str">
        <f>IFERROR(IF(G27=0,"-",IF(G27&lt;_xlfn.PERCENTILE.INC(($E$13:$E$36,$G$13:$G$36,$I$13:$I$36),0.2),"Baja",IF(G27&lt;_xlfn.PERCENTILE.INC(($E$13:$E$36,$G$13:$G$36,$I$13:$I$36),0.75),"Media","Alta"))),"-")</f>
        <v>Alta</v>
      </c>
      <c r="G27" s="9">
        <v>3</v>
      </c>
      <c r="H27" s="8" t="str">
        <f>IFERROR(IF(I27=0,"-",IF(I27&lt;_xlfn.PERCENTILE.INC(($E$13:$E$36,$G$13:$G$36,$I$13:$I$36),0.2),"Baja",IF(I27&lt;_xlfn.PERCENTILE.INC(($E$13:$E$36,$G$13:$G$36,$I$13:$I$36),0.75),"Media","Alta"))),"-")</f>
        <v>Media</v>
      </c>
      <c r="I27" s="9">
        <v>2</v>
      </c>
    </row>
    <row r="28" spans="2:14" ht="15.6" x14ac:dyDescent="0.3">
      <c r="B28" s="10">
        <v>15</v>
      </c>
      <c r="C28" s="11" t="s">
        <v>29</v>
      </c>
      <c r="D28" s="12" t="str">
        <f>IFERROR(IF(E28=0,"-",IF(E28&lt;_xlfn.PERCENTILE.INC(($E$13:$E$36,$G$13:$G$36,$I$13:$I$36),0.2),"Baja",IF(E28&lt;_xlfn.PERCENTILE.INC(($E$13:$E$36,$G$13:$G$36,$I$13:$I$36),0.75),"Media","Alta"))),"-")</f>
        <v>Alta</v>
      </c>
      <c r="E28" s="13">
        <v>3</v>
      </c>
      <c r="F28" s="12" t="str">
        <f>IFERROR(IF(G28=0,"-",IF(G28&lt;_xlfn.PERCENTILE.INC(($E$13:$E$36,$G$13:$G$36,$I$13:$I$36),0.2),"Baja",IF(G28&lt;_xlfn.PERCENTILE.INC(($E$13:$E$36,$G$13:$G$36,$I$13:$I$36),0.75),"Media","Alta"))),"-")</f>
        <v>Alta</v>
      </c>
      <c r="G28" s="13">
        <v>3</v>
      </c>
      <c r="H28" s="12" t="str">
        <f>IFERROR(IF(I28=0,"-",IF(I28&lt;_xlfn.PERCENTILE.INC(($E$13:$E$36,$G$13:$G$36,$I$13:$I$36),0.2),"Baja",IF(I28&lt;_xlfn.PERCENTILE.INC(($E$13:$E$36,$G$13:$G$36,$I$13:$I$36),0.75),"Media","Alta"))),"-")</f>
        <v>Media</v>
      </c>
      <c r="I28" s="13">
        <v>2</v>
      </c>
    </row>
    <row r="29" spans="2:14" ht="15.6" x14ac:dyDescent="0.3">
      <c r="B29" s="6">
        <v>16</v>
      </c>
      <c r="C29" s="7" t="s">
        <v>30</v>
      </c>
      <c r="D29" s="8" t="str">
        <f>IFERROR(IF(E29=0,"-",IF(E29&lt;_xlfn.PERCENTILE.INC(($E$13:$E$36,$G$13:$G$36,$I$13:$I$36),0.2),"Baja",IF(E29&lt;_xlfn.PERCENTILE.INC(($E$13:$E$36,$G$13:$G$36,$I$13:$I$36),0.75),"Media","Alta"))),"-")</f>
        <v>Alta</v>
      </c>
      <c r="E29" s="9">
        <v>3</v>
      </c>
      <c r="F29" s="8" t="str">
        <f>IFERROR(IF(G29=0,"-",IF(G29&lt;_xlfn.PERCENTILE.INC(($E$13:$E$36,$G$13:$G$36,$I$13:$I$36),0.2),"Baja",IF(G29&lt;_xlfn.PERCENTILE.INC(($E$13:$E$36,$G$13:$G$36,$I$13:$I$36),0.75),"Media","Alta"))),"-")</f>
        <v>Alta</v>
      </c>
      <c r="G29" s="9">
        <v>3</v>
      </c>
      <c r="H29" s="8" t="str">
        <f>IFERROR(IF(I29=0,"-",IF(I29&lt;_xlfn.PERCENTILE.INC(($E$13:$E$36,$G$13:$G$36,$I$13:$I$36),0.2),"Baja",IF(I29&lt;_xlfn.PERCENTILE.INC(($E$13:$E$36,$G$13:$G$36,$I$13:$I$36),0.75),"Media","Alta"))),"-")</f>
        <v>Media</v>
      </c>
      <c r="I29" s="9">
        <v>2</v>
      </c>
    </row>
    <row r="30" spans="2:14" ht="15.6" x14ac:dyDescent="0.3">
      <c r="B30" s="10">
        <v>17</v>
      </c>
      <c r="C30" s="11" t="s">
        <v>31</v>
      </c>
      <c r="D30" s="12" t="str">
        <f>IFERROR(IF(E30=0,"-",IF(E30&lt;_xlfn.PERCENTILE.INC(($E$13:$E$36,$G$13:$G$36,$I$13:$I$36),0.2),"Baja",IF(E30&lt;_xlfn.PERCENTILE.INC(($E$13:$E$36,$G$13:$G$36,$I$13:$I$36),0.75),"Media","Alta"))),"-")</f>
        <v>Alta</v>
      </c>
      <c r="E30" s="13">
        <v>3</v>
      </c>
      <c r="F30" s="12" t="str">
        <f>IFERROR(IF(G30=0,"-",IF(G30&lt;_xlfn.PERCENTILE.INC(($E$13:$E$36,$G$13:$G$36,$I$13:$I$36),0.2),"Baja",IF(G30&lt;_xlfn.PERCENTILE.INC(($E$13:$E$36,$G$13:$G$36,$I$13:$I$36),0.75),"Media","Alta"))),"-")</f>
        <v>Alta</v>
      </c>
      <c r="G30" s="13">
        <v>3</v>
      </c>
      <c r="H30" s="12" t="str">
        <f>IFERROR(IF(I30=0,"-",IF(I30&lt;_xlfn.PERCENTILE.INC(($E$13:$E$36,$G$13:$G$36,$I$13:$I$36),0.2),"Baja",IF(I30&lt;_xlfn.PERCENTILE.INC(($E$13:$E$36,$G$13:$G$36,$I$13:$I$36),0.75),"Media","Alta"))),"-")</f>
        <v>Media</v>
      </c>
      <c r="I30" s="13">
        <v>2</v>
      </c>
    </row>
    <row r="31" spans="2:14" ht="15.6" x14ac:dyDescent="0.3">
      <c r="B31" s="6">
        <v>18</v>
      </c>
      <c r="C31" s="7" t="s">
        <v>32</v>
      </c>
      <c r="D31" s="8" t="str">
        <f>IFERROR(IF(E31=0,"-",IF(E31&lt;_xlfn.PERCENTILE.INC(($E$13:$E$36,$G$13:$G$36,$I$13:$I$36),0.2),"Baja",IF(E31&lt;_xlfn.PERCENTILE.INC(($E$13:$E$36,$G$13:$G$36,$I$13:$I$36),0.75),"Media","Alta"))),"-")</f>
        <v>Media</v>
      </c>
      <c r="E31" s="9">
        <v>2</v>
      </c>
      <c r="F31" s="8" t="str">
        <f>IFERROR(IF(G31=0,"-",IF(G31&lt;_xlfn.PERCENTILE.INC(($E$13:$E$36,$G$13:$G$36,$I$13:$I$36),0.2),"Baja",IF(G31&lt;_xlfn.PERCENTILE.INC(($E$13:$E$36,$G$13:$G$36,$I$13:$I$36),0.75),"Media","Alta"))),"-")</f>
        <v>Media</v>
      </c>
      <c r="G31" s="9">
        <v>2</v>
      </c>
      <c r="H31" s="8" t="str">
        <f>IFERROR(IF(I31=0,"-",IF(I31&lt;_xlfn.PERCENTILE.INC(($E$13:$E$36,$G$13:$G$36,$I$13:$I$36),0.2),"Baja",IF(I31&lt;_xlfn.PERCENTILE.INC(($E$13:$E$36,$G$13:$G$36,$I$13:$I$36),0.75),"Media","Alta"))),"-")</f>
        <v>Baja</v>
      </c>
      <c r="I31" s="9">
        <v>1</v>
      </c>
    </row>
    <row r="32" spans="2:14" ht="15.6" x14ac:dyDescent="0.3">
      <c r="B32" s="10">
        <v>19</v>
      </c>
      <c r="C32" s="11" t="s">
        <v>33</v>
      </c>
      <c r="D32" s="12"/>
      <c r="E32" s="13"/>
      <c r="F32" s="12"/>
      <c r="G32" s="13"/>
      <c r="H32" s="12"/>
      <c r="I32" s="13"/>
    </row>
    <row r="33" spans="2:9" ht="15.6" x14ac:dyDescent="0.3">
      <c r="B33" s="6">
        <v>20</v>
      </c>
      <c r="C33" s="7" t="s">
        <v>34</v>
      </c>
      <c r="D33" s="8"/>
      <c r="E33" s="9"/>
      <c r="F33" s="8"/>
      <c r="G33" s="9"/>
      <c r="H33" s="8"/>
      <c r="I33" s="9"/>
    </row>
    <row r="34" spans="2:9" ht="15.6" x14ac:dyDescent="0.3">
      <c r="B34" s="10">
        <v>21</v>
      </c>
      <c r="C34" s="11" t="s">
        <v>35</v>
      </c>
      <c r="D34" s="12"/>
      <c r="E34" s="13"/>
      <c r="F34" s="12"/>
      <c r="G34" s="13"/>
      <c r="H34" s="12"/>
      <c r="I34" s="13"/>
    </row>
    <row r="35" spans="2:9" ht="15.6" x14ac:dyDescent="0.3">
      <c r="B35" s="6">
        <v>22</v>
      </c>
      <c r="C35" s="7" t="s">
        <v>36</v>
      </c>
      <c r="D35" s="8"/>
      <c r="E35" s="9"/>
      <c r="F35" s="8"/>
      <c r="G35" s="9"/>
      <c r="H35" s="8"/>
      <c r="I35" s="9"/>
    </row>
    <row r="36" spans="2:9" ht="15.6" x14ac:dyDescent="0.3">
      <c r="B36" s="10">
        <v>23</v>
      </c>
      <c r="C36" s="11" t="s">
        <v>37</v>
      </c>
      <c r="D36" s="12"/>
      <c r="E36" s="13"/>
      <c r="F36" s="12"/>
      <c r="G36" s="13"/>
      <c r="H36" s="12"/>
      <c r="I36" s="13"/>
    </row>
    <row r="37" spans="2:9" ht="15.6" x14ac:dyDescent="0.3">
      <c r="B37" s="6" t="s">
        <v>38</v>
      </c>
      <c r="C37" s="7"/>
      <c r="D37" s="15"/>
      <c r="E37" s="16">
        <f>+SUM(E13:E36)</f>
        <v>32</v>
      </c>
      <c r="F37" s="15"/>
      <c r="G37" s="16">
        <f>+SUM(G13:G36)</f>
        <v>29</v>
      </c>
      <c r="H37" s="15"/>
      <c r="I37" s="16">
        <f>+SUM(I13:I36)</f>
        <v>17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4" priority="5">
      <formula>D7=""</formula>
    </cfRule>
  </conditionalFormatting>
  <conditionalFormatting sqref="E7">
    <cfRule type="expression" dxfId="3" priority="4">
      <formula>E7=""</formula>
    </cfRule>
  </conditionalFormatting>
  <conditionalFormatting sqref="F7">
    <cfRule type="expression" dxfId="2" priority="3">
      <formula>F7=""</formula>
    </cfRule>
  </conditionalFormatting>
  <conditionalFormatting sqref="C7">
    <cfRule type="expression" dxfId="1" priority="2">
      <formula>C7=""</formula>
    </cfRule>
  </conditionalFormatting>
  <conditionalFormatting sqref="B7">
    <cfRule type="expression" dxfId="0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26</vt:i4>
      </vt:variant>
      <vt:variant>
        <vt:lpstr>Rangos con nombre</vt:lpstr>
      </vt:variant>
      <vt:variant>
        <vt:i4>27</vt:i4>
      </vt:variant>
    </vt:vector>
  </HeadingPairs>
  <TitlesOfParts>
    <vt:vector size="53" baseType="lpstr">
      <vt:lpstr>TAPA</vt:lpstr>
      <vt:lpstr>Operador UN177</vt:lpstr>
      <vt:lpstr>D T-I</vt:lpstr>
      <vt:lpstr>D T-R</vt:lpstr>
      <vt:lpstr>D A-I</vt:lpstr>
      <vt:lpstr>D A-R</vt:lpstr>
      <vt:lpstr>D AC-I</vt:lpstr>
      <vt:lpstr>D AC-R</vt:lpstr>
      <vt:lpstr>D C-I</vt:lpstr>
      <vt:lpstr>D C-R</vt:lpstr>
      <vt:lpstr>D F-I</vt:lpstr>
      <vt:lpstr>D F-R</vt:lpstr>
      <vt:lpstr>D Z-I</vt:lpstr>
      <vt:lpstr>D Z-R</vt:lpstr>
      <vt:lpstr>T-I</vt:lpstr>
      <vt:lpstr>T-R</vt:lpstr>
      <vt:lpstr>A-I</vt:lpstr>
      <vt:lpstr>A-R</vt:lpstr>
      <vt:lpstr>AC-I</vt:lpstr>
      <vt:lpstr>AC-R</vt:lpstr>
      <vt:lpstr>C-I</vt:lpstr>
      <vt:lpstr>C-R</vt:lpstr>
      <vt:lpstr>F-I</vt:lpstr>
      <vt:lpstr>F-R</vt:lpstr>
      <vt:lpstr>Z-I</vt:lpstr>
      <vt:lpstr>Z-R</vt:lpstr>
      <vt:lpstr>'AC-I'!Área_de_impresión</vt:lpstr>
      <vt:lpstr>'AC-R'!Área_de_impresión</vt:lpstr>
      <vt:lpstr>'A-I'!Área_de_impresión</vt:lpstr>
      <vt:lpstr>'A-R'!Área_de_impresión</vt:lpstr>
      <vt:lpstr>'C-I'!Área_de_impresión</vt:lpstr>
      <vt:lpstr>'C-R'!Área_de_impresión</vt:lpstr>
      <vt:lpstr>'D AC-I'!Área_de_impresión</vt:lpstr>
      <vt:lpstr>'D AC-R'!Área_de_impresión</vt:lpstr>
      <vt:lpstr>'D A-I'!Área_de_impresión</vt:lpstr>
      <vt:lpstr>'D A-R'!Área_de_impresión</vt:lpstr>
      <vt:lpstr>'D C-I'!Área_de_impresión</vt:lpstr>
      <vt:lpstr>'D C-R'!Área_de_impresión</vt:lpstr>
      <vt:lpstr>'D F-I'!Área_de_impresión</vt:lpstr>
      <vt:lpstr>'D F-R'!Área_de_impresión</vt:lpstr>
      <vt:lpstr>'D T-I'!Área_de_impresión</vt:lpstr>
      <vt:lpstr>'D T-R'!Área_de_impresión</vt:lpstr>
      <vt:lpstr>'D Z-I'!Área_de_impresión</vt:lpstr>
      <vt:lpstr>'D Z-R'!Área_de_impresión</vt:lpstr>
      <vt:lpstr>'F-I'!Área_de_impresión</vt:lpstr>
      <vt:lpstr>'F-R'!Área_de_impresión</vt:lpstr>
      <vt:lpstr>'Operador UN177'!Área_de_impresión</vt:lpstr>
      <vt:lpstr>TAPA!Área_de_impresión</vt:lpstr>
      <vt:lpstr>'T-I'!Área_de_impresión</vt:lpstr>
      <vt:lpstr>'T-R'!Área_de_impresión</vt:lpstr>
      <vt:lpstr>'Z-I'!Área_de_impresión</vt:lpstr>
      <vt:lpstr>'Z-R'!Área_de_impresión</vt:lpstr>
      <vt:lpstr>'Operador UN177'!Títulos_a_imprimir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Gerardo Andrés Ayala Saban</dc:creator>
  <cp:lastModifiedBy>Franco Espinoza Pérez</cp:lastModifiedBy>
  <cp:lastPrinted>2019-01-18T15:31:29Z</cp:lastPrinted>
  <dcterms:created xsi:type="dcterms:W3CDTF">2019-01-18T13:53:27Z</dcterms:created>
  <dcterms:modified xsi:type="dcterms:W3CDTF">2020-06-09T19:52:32Z</dcterms:modified>
</cp:coreProperties>
</file>