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1.-PO\PO INICIAL\A5\202003\"/>
    </mc:Choice>
  </mc:AlternateContent>
  <bookViews>
    <workbookView xWindow="0" yWindow="0" windowWidth="20730" windowHeight="11760" activeTab="2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LPP!$A$11:$H$13</definedName>
    <definedName name="_xlnm.Print_Area" localSheetId="0">TAPA!$B$2:$J$13</definedName>
  </definedNames>
  <calcPr calcId="152511"/>
  <pivotCaches>
    <pivotCache cacheId="6" r:id="rId6"/>
  </pivotCaches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<sst xmlns="http://schemas.openxmlformats.org/spreadsheetml/2006/main" count="382" uniqueCount="64">
  <si>
    <t>TIPO REGULACIÓN</t>
  </si>
  <si>
    <t>PE</t>
  </si>
  <si>
    <t>TIPO PROGRAMA</t>
  </si>
  <si>
    <t>PO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</si>
  <si>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</si>
  <si>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</si>
  <si>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</si>
  <si>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</si>
  <si>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</si>
  <si>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</si>
  <si>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</si>
  <si>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</si>
  <si>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</si>
  <si>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</si>
  <si>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</si>
  <si>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</si>
  <si>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</si>
  <si>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</si>
  <si>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</si>
  <si>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</si>
  <si>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</si>
  <si>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</si>
  <si>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</si>
  <si>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</si>
  <si>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</si>
  <si>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</si>
  <si>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</si>
  <si>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</si>
  <si>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</si>
  <si>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</si>
  <si>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</si>
  <si>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</si>
  <si>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</si>
  <si>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</si>
  <si>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</si>
  <si>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</si>
  <si>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</si>
  <si>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</si>
  <si>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</si>
  <si>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</si>
  <si>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</si>
  <si>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</si>
  <si>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</si>
  <si>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</si>
  <si>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</si>
  <si>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</si>
  <si>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</si>
  <si>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</si>
  <si>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</si>
  <si>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</si>
  <si>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</si>
  <si>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</si>
  <si>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</si>
  <si>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</si>
  <si>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Claudia Briones</t>
  </si>
  <si>
    <t>Total general</t>
  </si>
  <si>
    <t>Suma de Ponderador ICR</t>
  </si>
  <si>
    <t>Cuenta de Correlativo Punto de Control</t>
  </si>
  <si>
    <t>Cuenta de IP</t>
  </si>
  <si>
    <t>19:40:00</t>
  </si>
  <si>
    <t>19:39:00</t>
  </si>
  <si>
    <t>19:41:00</t>
  </si>
  <si>
    <t>19:38:00</t>
  </si>
  <si>
    <t>19:42:00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</si>
</sst>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1" fontId="7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887.379310416669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x v="0"/>
    <x v="0"/>
    <n v="0.8"/>
    <n v="1"/>
    <m/>
  </r>
  <r>
    <s v="UN222"/>
    <x v="0"/>
    <x v="0"/>
    <x v="1"/>
    <n v="-68.906868000000003"/>
    <n v="-22.441865"/>
    <n v="4279.16552734375"/>
    <n v="1"/>
    <x v="0"/>
    <x v="1"/>
    <n v="0.1"/>
    <n v="1"/>
    <m/>
  </r>
  <r>
    <s v="UN222"/>
    <x v="0"/>
    <x v="0"/>
    <x v="2"/>
    <n v="-68.918154000000001"/>
    <n v="-22.434722000000001"/>
    <n v="5824.29931640625"/>
    <n v="1"/>
    <x v="1"/>
    <x v="1"/>
    <n v="0"/>
    <n v="1"/>
    <m/>
  </r>
  <r>
    <s v="UN222"/>
    <x v="0"/>
    <x v="0"/>
    <x v="3"/>
    <n v="-68.921349000000006"/>
    <n v="-22.439133999999999"/>
    <n v="6597.19873046875"/>
    <n v="1"/>
    <x v="1"/>
    <x v="1"/>
    <n v="0"/>
    <n v="1"/>
    <m/>
  </r>
  <r>
    <s v="UN222"/>
    <x v="0"/>
    <x v="0"/>
    <x v="4"/>
    <n v="-68.930722000000003"/>
    <n v="-22.438711999999999"/>
    <n v="7685.8310546875"/>
    <n v="1"/>
    <x v="1"/>
    <x v="1"/>
    <n v="0"/>
    <n v="1"/>
    <m/>
  </r>
  <r>
    <s v="UN222"/>
    <x v="0"/>
    <x v="0"/>
    <x v="5"/>
    <n v="-68.932883000000004"/>
    <n v="-22.448473"/>
    <n v="8804.36328125"/>
    <n v="1"/>
    <x v="1"/>
    <x v="1"/>
    <n v="0"/>
    <n v="1"/>
    <m/>
  </r>
  <r>
    <s v="UN222"/>
    <x v="0"/>
    <x v="0"/>
    <x v="6"/>
    <n v="-68.933779999999999"/>
    <n v="-22.456157999999999"/>
    <n v="9663.876953125"/>
    <n v="1"/>
    <x v="1"/>
    <x v="1"/>
    <n v="0"/>
    <n v="1"/>
    <m/>
  </r>
  <r>
    <s v="UN222"/>
    <x v="0"/>
    <x v="0"/>
    <x v="7"/>
    <n v="-68.924811000000005"/>
    <n v="-22.458245999999999"/>
    <n v="10956.970703125"/>
    <n v="1"/>
    <x v="1"/>
    <x v="1"/>
    <n v="0"/>
    <n v="1"/>
    <m/>
  </r>
  <r>
    <s v="UN222"/>
    <x v="0"/>
    <x v="0"/>
    <x v="8"/>
    <n v="-68.927681000000007"/>
    <n v="-22.463349999999998"/>
    <n v="11848.66796875"/>
    <n v="1"/>
    <x v="1"/>
    <x v="1"/>
    <n v="0"/>
    <n v="1"/>
    <m/>
  </r>
  <r>
    <s v="UN222"/>
    <x v="0"/>
    <x v="0"/>
    <x v="9"/>
    <n v="-68.926843000000005"/>
    <n v="-22.467865"/>
    <n v="12358.875"/>
    <n v="1"/>
    <x v="1"/>
    <x v="1"/>
    <n v="0"/>
    <n v="1"/>
    <m/>
  </r>
  <r>
    <s v="UN222"/>
    <x v="0"/>
    <x v="0"/>
    <x v="10"/>
    <n v="-68.931241"/>
    <n v="-22.475372"/>
    <n v="13603.423828125"/>
    <n v="1"/>
    <x v="1"/>
    <x v="1"/>
    <n v="0"/>
    <n v="1"/>
    <m/>
  </r>
  <r>
    <s v="UN222"/>
    <x v="0"/>
    <x v="0"/>
    <x v="11"/>
    <n v="-68.932371000000003"/>
    <n v="-22.480187999999998"/>
    <n v="14444.0693359375"/>
    <n v="1"/>
    <x v="0"/>
    <x v="1"/>
    <n v="0.1"/>
    <n v="1"/>
    <m/>
  </r>
  <r>
    <s v="UN222"/>
    <x v="0"/>
    <x v="1"/>
    <x v="0"/>
    <n v="-68.932368999999994"/>
    <n v="-22.480194000000001"/>
    <n v="270.2637939453125"/>
    <n v="1"/>
    <x v="0"/>
    <x v="1"/>
    <n v="0.8"/>
    <n v="1"/>
    <m/>
  </r>
  <r>
    <s v="UN222"/>
    <x v="0"/>
    <x v="1"/>
    <x v="1"/>
    <n v="-68.926901999999998"/>
    <n v="-22.471843"/>
    <n v="1879.880615234375"/>
    <n v="1"/>
    <x v="0"/>
    <x v="1"/>
    <n v="0.1"/>
    <n v="1"/>
    <m/>
  </r>
  <r>
    <s v="UN222"/>
    <x v="0"/>
    <x v="1"/>
    <x v="2"/>
    <n v="-68.925299999999993"/>
    <n v="-22.466991"/>
    <n v="2443.68212890625"/>
    <n v="1"/>
    <x v="1"/>
    <x v="1"/>
    <n v="0"/>
    <n v="1"/>
    <m/>
  </r>
  <r>
    <s v="UN222"/>
    <x v="0"/>
    <x v="1"/>
    <x v="3"/>
    <n v="-68.926074999999997"/>
    <n v="-22.458143"/>
    <n v="3426.91259765625"/>
    <n v="1"/>
    <x v="1"/>
    <x v="1"/>
    <n v="0"/>
    <n v="1"/>
    <m/>
  </r>
  <r>
    <s v="UN222"/>
    <x v="0"/>
    <x v="1"/>
    <x v="4"/>
    <n v="-68.929885999999996"/>
    <n v="-22.458451"/>
    <n v="4055.701416015625"/>
    <n v="1"/>
    <x v="1"/>
    <x v="1"/>
    <n v="0"/>
    <n v="1"/>
    <m/>
  </r>
  <r>
    <s v="UN222"/>
    <x v="0"/>
    <x v="1"/>
    <x v="5"/>
    <n v="-68.932832000000005"/>
    <n v="-22.457754000000001"/>
    <n v="4439.25"/>
    <n v="1"/>
    <x v="1"/>
    <x v="1"/>
    <n v="0"/>
    <n v="1"/>
    <m/>
  </r>
  <r>
    <s v="UN222"/>
    <x v="0"/>
    <x v="1"/>
    <x v="6"/>
    <n v="-68.933673999999996"/>
    <n v="-22.452826999999999"/>
    <n v="5068.923828125"/>
    <n v="1"/>
    <x v="1"/>
    <x v="1"/>
    <n v="0"/>
    <n v="1"/>
    <m/>
  </r>
  <r>
    <s v="UN222"/>
    <x v="0"/>
    <x v="1"/>
    <x v="7"/>
    <n v="-68.930733000000004"/>
    <n v="-22.43871"/>
    <n v="6668.2724609375"/>
    <n v="1"/>
    <x v="1"/>
    <x v="1"/>
    <n v="0"/>
    <n v="1"/>
    <m/>
  </r>
  <r>
    <s v="UN222"/>
    <x v="0"/>
    <x v="1"/>
    <x v="8"/>
    <n v="-68.921334000000002"/>
    <n v="-22.439205999999999"/>
    <n v="7748.64501953125"/>
    <n v="1"/>
    <x v="1"/>
    <x v="1"/>
    <n v="0"/>
    <n v="1"/>
    <m/>
  </r>
  <r>
    <s v="UN222"/>
    <x v="0"/>
    <x v="1"/>
    <x v="9"/>
    <n v="-68.917953999999995"/>
    <n v="-22.434760000000001"/>
    <n v="8544.876953125"/>
    <n v="1"/>
    <x v="1"/>
    <x v="1"/>
    <n v="0"/>
    <n v="1"/>
    <m/>
  </r>
  <r>
    <s v="UN222"/>
    <x v="0"/>
    <x v="1"/>
    <x v="10"/>
    <n v="-68.906875999999997"/>
    <n v="-22.441858"/>
    <n v="10063.111328125"/>
    <n v="1"/>
    <x v="1"/>
    <x v="1"/>
    <n v="0"/>
    <n v="1"/>
    <m/>
  </r>
  <r>
    <s v="UN222"/>
    <x v="0"/>
    <x v="1"/>
    <x v="11"/>
    <n v="-68.868391000000003"/>
    <n v="-22.43684"/>
    <n v="14196.6484375"/>
    <n v="1"/>
    <x v="0"/>
    <x v="1"/>
    <n v="0.1"/>
    <n v="1"/>
    <m/>
  </r>
  <r>
    <s v="UN222"/>
    <x v="1"/>
    <x v="0"/>
    <x v="0"/>
    <n v="-68.868392999999998"/>
    <n v="-22.436769999999999"/>
    <n v="152.35295104980469"/>
    <n v="1"/>
    <x v="0"/>
    <x v="0"/>
    <n v="0.8"/>
    <n v="1"/>
    <m/>
  </r>
  <r>
    <s v="UN222"/>
    <x v="1"/>
    <x v="0"/>
    <x v="1"/>
    <n v="-68.906868000000003"/>
    <n v="-22.441865"/>
    <n v="4279.16552734375"/>
    <n v="1"/>
    <x v="0"/>
    <x v="1"/>
    <n v="0.1"/>
    <n v="1"/>
    <m/>
  </r>
  <r>
    <s v="UN222"/>
    <x v="1"/>
    <x v="0"/>
    <x v="2"/>
    <n v="-68.923784999999995"/>
    <n v="-22.436267999999998"/>
    <n v="6637.8203125"/>
    <n v="1"/>
    <x v="1"/>
    <x v="1"/>
    <n v="0"/>
    <n v="1"/>
    <m/>
  </r>
  <r>
    <s v="UN222"/>
    <x v="1"/>
    <x v="0"/>
    <x v="3"/>
    <n v="-68.927203000000006"/>
    <n v="-22.442543000000001"/>
    <n v="7602.830078125"/>
    <n v="1"/>
    <x v="1"/>
    <x v="1"/>
    <n v="0"/>
    <n v="1"/>
    <m/>
  </r>
  <r>
    <s v="UN222"/>
    <x v="1"/>
    <x v="0"/>
    <x v="4"/>
    <n v="-68.928711000000007"/>
    <n v="-22.450182000000002"/>
    <n v="8462.900390625"/>
    <n v="1"/>
    <x v="1"/>
    <x v="1"/>
    <n v="0"/>
    <n v="1"/>
    <m/>
  </r>
  <r>
    <s v="UN222"/>
    <x v="1"/>
    <x v="0"/>
    <x v="5"/>
    <n v="-68.924811000000005"/>
    <n v="-22.458245999999999"/>
    <n v="9891.9287109375"/>
    <n v="1"/>
    <x v="1"/>
    <x v="1"/>
    <n v="0"/>
    <n v="1"/>
    <m/>
  </r>
  <r>
    <s v="UN222"/>
    <x v="1"/>
    <x v="0"/>
    <x v="6"/>
    <n v="-68.926488000000006"/>
    <n v="-22.463286"/>
    <n v="10656.81640625"/>
    <n v="1"/>
    <x v="1"/>
    <x v="1"/>
    <n v="0"/>
    <n v="1"/>
    <m/>
  </r>
  <r>
    <s v="UN222"/>
    <x v="1"/>
    <x v="0"/>
    <x v="7"/>
    <n v="-68.927565000000001"/>
    <n v="-22.465171000000002"/>
    <n v="10985.6298828125"/>
    <n v="1"/>
    <x v="1"/>
    <x v="1"/>
    <n v="0"/>
    <n v="1"/>
    <m/>
  </r>
  <r>
    <s v="UN222"/>
    <x v="1"/>
    <x v="0"/>
    <x v="8"/>
    <n v="-68.926767999999996"/>
    <n v="-22.471122000000001"/>
    <n v="11725.724609375"/>
    <n v="1"/>
    <x v="1"/>
    <x v="1"/>
    <n v="0"/>
    <n v="1"/>
    <m/>
  </r>
  <r>
    <s v="UN222"/>
    <x v="1"/>
    <x v="0"/>
    <x v="9"/>
    <n v="-68.929181999999997"/>
    <n v="-22.478273999999999"/>
    <n v="12555.8359375"/>
    <n v="1"/>
    <x v="0"/>
    <x v="1"/>
    <n v="0.1"/>
    <n v="1"/>
    <m/>
  </r>
  <r>
    <s v="UN222"/>
    <x v="1"/>
    <x v="1"/>
    <x v="0"/>
    <n v="-68.929083000000006"/>
    <n v="-22.478303"/>
    <n v="295.32315063476562"/>
    <n v="1"/>
    <x v="0"/>
    <x v="1"/>
    <n v="0.8"/>
    <n v="1"/>
    <m/>
  </r>
  <r>
    <s v="UN222"/>
    <x v="1"/>
    <x v="1"/>
    <x v="1"/>
    <n v="-68.926663000000005"/>
    <n v="-22.471132999999998"/>
    <n v="1127.4921875"/>
    <n v="1"/>
    <x v="0"/>
    <x v="1"/>
    <n v="0.1"/>
    <n v="1"/>
    <m/>
  </r>
  <r>
    <s v="UN222"/>
    <x v="1"/>
    <x v="1"/>
    <x v="2"/>
    <n v="-68.926074999999997"/>
    <n v="-22.458143"/>
    <n v="2592.14404296875"/>
    <n v="1"/>
    <x v="1"/>
    <x v="1"/>
    <n v="0"/>
    <n v="1"/>
    <m/>
  </r>
  <r>
    <s v="UN222"/>
    <x v="1"/>
    <x v="1"/>
    <x v="3"/>
    <n v="-68.928621000000007"/>
    <n v="-22.450146"/>
    <n v="3873.67431640625"/>
    <n v="1"/>
    <x v="1"/>
    <x v="1"/>
    <n v="0"/>
    <n v="1"/>
    <m/>
  </r>
  <r>
    <s v="UN222"/>
    <x v="1"/>
    <x v="1"/>
    <x v="4"/>
    <n v="-68.927052000000003"/>
    <n v="-22.442375999999999"/>
    <n v="4749.18017578125"/>
    <n v="1"/>
    <x v="1"/>
    <x v="1"/>
    <n v="0"/>
    <n v="1"/>
    <m/>
  </r>
  <r>
    <s v="UN222"/>
    <x v="1"/>
    <x v="1"/>
    <x v="5"/>
    <n v="-68.925201000000001"/>
    <n v="-22.438547"/>
    <n v="5306.83203125"/>
    <n v="1"/>
    <x v="1"/>
    <x v="1"/>
    <n v="0"/>
    <n v="1"/>
    <m/>
  </r>
  <r>
    <s v="UN222"/>
    <x v="1"/>
    <x v="1"/>
    <x v="6"/>
    <n v="-68.917953999999995"/>
    <n v="-22.434760000000001"/>
    <n v="6516.29736328125"/>
    <n v="1"/>
    <x v="1"/>
    <x v="1"/>
    <n v="0"/>
    <n v="1"/>
    <m/>
  </r>
  <r>
    <s v="UN222"/>
    <x v="1"/>
    <x v="1"/>
    <x v="7"/>
    <n v="-68.906875999999997"/>
    <n v="-22.441858"/>
    <n v="8034.53271484375"/>
    <n v="1"/>
    <x v="1"/>
    <x v="1"/>
    <n v="0"/>
    <n v="1"/>
    <m/>
  </r>
  <r>
    <s v="UN222"/>
    <x v="1"/>
    <x v="1"/>
    <x v="8"/>
    <n v="-68.901741000000001"/>
    <n v="-22.443262000000001"/>
    <n v="8662.0859375"/>
    <n v="1"/>
    <x v="1"/>
    <x v="1"/>
    <n v="0"/>
    <n v="1"/>
    <m/>
  </r>
  <r>
    <s v="UN222"/>
    <x v="1"/>
    <x v="1"/>
    <x v="9"/>
    <n v="-68.868391000000003"/>
    <n v="-22.43684"/>
    <n v="12168.0693359375"/>
    <n v="1"/>
    <x v="0"/>
    <x v="1"/>
    <n v="0.1"/>
    <n v="1"/>
    <m/>
  </r>
  <r>
    <s v="UN222"/>
    <x v="2"/>
    <x v="0"/>
    <x v="0"/>
    <n v="-68.868392999999998"/>
    <n v="-22.436769999999999"/>
    <n v="152.35295104980469"/>
    <n v="1"/>
    <x v="0"/>
    <x v="0"/>
    <n v="0.8"/>
    <n v="1"/>
    <m/>
  </r>
  <r>
    <s v="UN222"/>
    <x v="2"/>
    <x v="0"/>
    <x v="1"/>
    <n v="-68.906868000000003"/>
    <n v="-22.441865"/>
    <n v="4279.16552734375"/>
    <n v="1"/>
    <x v="0"/>
    <x v="1"/>
    <n v="0.1"/>
    <n v="1"/>
    <m/>
  </r>
  <r>
    <s v="UN222"/>
    <x v="2"/>
    <x v="0"/>
    <x v="2"/>
    <n v="-68.923305999999997"/>
    <n v="-22.433851000000001"/>
    <n v="6365.6650390625"/>
    <n v="1"/>
    <x v="1"/>
    <x v="1"/>
    <n v="0"/>
    <n v="1"/>
    <m/>
  </r>
  <r>
    <s v="UN222"/>
    <x v="2"/>
    <x v="0"/>
    <x v="3"/>
    <n v="-68.924436999999998"/>
    <n v="-22.441676000000001"/>
    <n v="7256.0654296875"/>
    <n v="1"/>
    <x v="1"/>
    <x v="1"/>
    <n v="0"/>
    <n v="1"/>
    <m/>
  </r>
  <r>
    <s v="UN222"/>
    <x v="2"/>
    <x v="0"/>
    <x v="4"/>
    <n v="-68.923326000000003"/>
    <n v="-22.447150000000001"/>
    <n v="8059.26708984375"/>
    <n v="1"/>
    <x v="1"/>
    <x v="1"/>
    <n v="0"/>
    <n v="1"/>
    <m/>
  </r>
  <r>
    <s v="UN222"/>
    <x v="2"/>
    <x v="0"/>
    <x v="5"/>
    <n v="-68.921411000000006"/>
    <n v="-22.452734"/>
    <n v="8989.91015625"/>
    <n v="1"/>
    <x v="1"/>
    <x v="1"/>
    <n v="0"/>
    <n v="1"/>
    <m/>
  </r>
  <r>
    <s v="UN222"/>
    <x v="2"/>
    <x v="0"/>
    <x v="6"/>
    <n v="-68.924993999999998"/>
    <n v="-22.456572999999999"/>
    <n v="10207.03515625"/>
    <n v="1"/>
    <x v="1"/>
    <x v="1"/>
    <n v="0"/>
    <n v="1"/>
    <m/>
  </r>
  <r>
    <s v="UN222"/>
    <x v="2"/>
    <x v="0"/>
    <x v="7"/>
    <n v="-68.928062999999995"/>
    <n v="-22.460967"/>
    <n v="10986.1865234375"/>
    <n v="1"/>
    <x v="1"/>
    <x v="1"/>
    <n v="0"/>
    <n v="1"/>
    <m/>
  </r>
  <r>
    <s v="UN222"/>
    <x v="2"/>
    <x v="0"/>
    <x v="8"/>
    <n v="-68.930927999999994"/>
    <n v="-22.462105000000001"/>
    <n v="11415.83984375"/>
    <n v="1"/>
    <x v="1"/>
    <x v="1"/>
    <n v="0"/>
    <n v="1"/>
    <m/>
  </r>
  <r>
    <s v="UN222"/>
    <x v="2"/>
    <x v="0"/>
    <x v="9"/>
    <n v="-68.936661000000001"/>
    <n v="-22.469189"/>
    <n v="12626.7021484375"/>
    <n v="1"/>
    <x v="1"/>
    <x v="1"/>
    <n v="0"/>
    <n v="1"/>
    <m/>
  </r>
  <r>
    <s v="UN222"/>
    <x v="2"/>
    <x v="0"/>
    <x v="10"/>
    <n v="-68.935336000000007"/>
    <n v="-22.476120999999999"/>
    <n v="13517.68359375"/>
    <n v="1"/>
    <x v="1"/>
    <x v="1"/>
    <n v="0"/>
    <n v="1"/>
    <m/>
  </r>
  <r>
    <s v="UN222"/>
    <x v="2"/>
    <x v="0"/>
    <x v="11"/>
    <n v="-68.931578000000002"/>
    <n v="-22.480827999999999"/>
    <n v="14351.3564453125"/>
    <n v="1"/>
    <x v="0"/>
    <x v="1"/>
    <n v="0.1"/>
    <n v="1"/>
    <m/>
  </r>
  <r>
    <s v="UN222"/>
    <x v="2"/>
    <x v="1"/>
    <x v="0"/>
    <n v="-68.931500999999997"/>
    <n v="-22.480792000000001"/>
    <n v="100.36319732666016"/>
    <n v="1"/>
    <x v="0"/>
    <x v="1"/>
    <n v="0.8"/>
    <n v="1"/>
    <m/>
  </r>
  <r>
    <s v="UN222"/>
    <x v="2"/>
    <x v="1"/>
    <x v="1"/>
    <n v="-68.935334999999995"/>
    <n v="-22.476123000000001"/>
    <n v="942.66485595703125"/>
    <n v="1"/>
    <x v="0"/>
    <x v="1"/>
    <n v="0.1"/>
    <n v="1"/>
    <m/>
  </r>
  <r>
    <s v="UN222"/>
    <x v="2"/>
    <x v="1"/>
    <x v="2"/>
    <n v="-68.936689000000001"/>
    <n v="-22.469197999999999"/>
    <n v="1830.8387451171875"/>
    <n v="1"/>
    <x v="1"/>
    <x v="1"/>
    <n v="0"/>
    <n v="1"/>
    <m/>
  </r>
  <r>
    <s v="UN222"/>
    <x v="2"/>
    <x v="1"/>
    <x v="3"/>
    <n v="-68.931982000000005"/>
    <n v="-22.461054000000001"/>
    <n v="3064.189208984375"/>
    <n v="1"/>
    <x v="1"/>
    <x v="1"/>
    <n v="0"/>
    <n v="1"/>
    <m/>
  </r>
  <r>
    <s v="UN222"/>
    <x v="2"/>
    <x v="1"/>
    <x v="4"/>
    <n v="-68.926074999999997"/>
    <n v="-22.458143"/>
    <n v="3986.72216796875"/>
    <n v="1"/>
    <x v="1"/>
    <x v="1"/>
    <n v="0"/>
    <n v="1"/>
    <m/>
  </r>
  <r>
    <s v="UN222"/>
    <x v="2"/>
    <x v="1"/>
    <x v="5"/>
    <n v="-68.921296999999996"/>
    <n v="-22.4527"/>
    <n v="5232.833984375"/>
    <n v="1"/>
    <x v="1"/>
    <x v="1"/>
    <n v="0"/>
    <n v="1"/>
    <m/>
  </r>
  <r>
    <s v="UN222"/>
    <x v="2"/>
    <x v="1"/>
    <x v="6"/>
    <n v="-68.920134000000004"/>
    <n v="-22.448657000000001"/>
    <n v="5696.2744140625"/>
    <n v="1"/>
    <x v="1"/>
    <x v="1"/>
    <n v="0"/>
    <n v="1"/>
    <m/>
  </r>
  <r>
    <s v="UN222"/>
    <x v="2"/>
    <x v="1"/>
    <x v="7"/>
    <n v="-68.923326000000003"/>
    <n v="-22.447150000000001"/>
    <n v="6480.0009765625"/>
    <n v="1"/>
    <x v="1"/>
    <x v="1"/>
    <n v="0"/>
    <n v="1"/>
    <m/>
  </r>
  <r>
    <s v="UN222"/>
    <x v="2"/>
    <x v="1"/>
    <x v="8"/>
    <n v="-68.924509"/>
    <n v="-22.442034"/>
    <n v="7242.8720703125"/>
    <n v="1"/>
    <x v="1"/>
    <x v="1"/>
    <n v="0"/>
    <n v="1"/>
    <m/>
  </r>
  <r>
    <s v="UN222"/>
    <x v="2"/>
    <x v="1"/>
    <x v="9"/>
    <n v="-68.923220999999998"/>
    <n v="-22.433426000000001"/>
    <n v="8221.470703125"/>
    <n v="1"/>
    <x v="1"/>
    <x v="1"/>
    <n v="0"/>
    <n v="1"/>
    <m/>
  </r>
  <r>
    <s v="UN222"/>
    <x v="2"/>
    <x v="1"/>
    <x v="10"/>
    <n v="-68.906875999999997"/>
    <n v="-22.441858"/>
    <n v="10316.115234375"/>
    <n v="1"/>
    <x v="1"/>
    <x v="1"/>
    <n v="0"/>
    <n v="1"/>
    <m/>
  </r>
  <r>
    <s v="UN222"/>
    <x v="2"/>
    <x v="1"/>
    <x v="11"/>
    <n v="-68.868391000000003"/>
    <n v="-22.43684"/>
    <n v="14449.65234375"/>
    <n v="1"/>
    <x v="0"/>
    <x v="1"/>
    <n v="0.1"/>
    <n v="1"/>
    <m/>
  </r>
  <r>
    <s v="UN222"/>
    <x v="3"/>
    <x v="0"/>
    <x v="0"/>
    <n v="-68.868392999999998"/>
    <n v="-22.436769999999999"/>
    <n v="152.35295104980469"/>
    <n v="1"/>
    <x v="0"/>
    <x v="0"/>
    <n v="0.8"/>
    <n v="1"/>
    <m/>
  </r>
  <r>
    <s v="UN222"/>
    <x v="3"/>
    <x v="0"/>
    <x v="1"/>
    <n v="-68.906868000000003"/>
    <n v="-22.441865"/>
    <n v="4279.16552734375"/>
    <n v="1"/>
    <x v="0"/>
    <x v="1"/>
    <n v="0.1"/>
    <n v="1"/>
    <m/>
  </r>
  <r>
    <s v="UN222"/>
    <x v="3"/>
    <x v="0"/>
    <x v="2"/>
    <n v="-68.923267999999993"/>
    <n v="-22.433837"/>
    <n v="6359.85205078125"/>
    <n v="1"/>
    <x v="1"/>
    <x v="1"/>
    <n v="0"/>
    <n v="1"/>
    <m/>
  </r>
  <r>
    <s v="UN222"/>
    <x v="3"/>
    <x v="0"/>
    <x v="3"/>
    <n v="-68.926838000000004"/>
    <n v="-22.439402000000001"/>
    <n v="7955.9814453125"/>
    <n v="1"/>
    <x v="1"/>
    <x v="1"/>
    <n v="0"/>
    <n v="1"/>
    <m/>
  </r>
  <r>
    <s v="UN222"/>
    <x v="3"/>
    <x v="0"/>
    <x v="4"/>
    <n v="-68.926180000000002"/>
    <n v="-22.445468999999999"/>
    <n v="9055.2021484375"/>
    <n v="1"/>
    <x v="1"/>
    <x v="1"/>
    <n v="0"/>
    <n v="1"/>
    <m/>
  </r>
  <r>
    <s v="UN222"/>
    <x v="3"/>
    <x v="0"/>
    <x v="5"/>
    <n v="-68.919966000000002"/>
    <n v="-22.447686999999998"/>
    <n v="9914.15625"/>
    <n v="1"/>
    <x v="1"/>
    <x v="1"/>
    <n v="0"/>
    <n v="1"/>
    <m/>
  </r>
  <r>
    <s v="UN222"/>
    <x v="3"/>
    <x v="0"/>
    <x v="6"/>
    <n v="-68.923965999999993"/>
    <n v="-22.453827"/>
    <n v="10899.6806640625"/>
    <n v="1"/>
    <x v="1"/>
    <x v="1"/>
    <n v="0"/>
    <n v="1"/>
    <m/>
  </r>
  <r>
    <s v="UN222"/>
    <x v="3"/>
    <x v="0"/>
    <x v="7"/>
    <n v="-68.924811000000005"/>
    <n v="-22.458245999999999"/>
    <n v="11895.873046875"/>
    <n v="1"/>
    <x v="1"/>
    <x v="1"/>
    <n v="0"/>
    <n v="1"/>
    <m/>
  </r>
  <r>
    <s v="UN222"/>
    <x v="3"/>
    <x v="0"/>
    <x v="8"/>
    <n v="-68.926526999999993"/>
    <n v="-22.459254000000001"/>
    <n v="12144.0302734375"/>
    <n v="1"/>
    <x v="1"/>
    <x v="1"/>
    <n v="0"/>
    <n v="1"/>
    <m/>
  </r>
  <r>
    <s v="UN222"/>
    <x v="3"/>
    <x v="0"/>
    <x v="9"/>
    <n v="-68.927681000000007"/>
    <n v="-22.463349999999998"/>
    <n v="12755.58984375"/>
    <n v="1"/>
    <x v="1"/>
    <x v="1"/>
    <n v="0"/>
    <n v="1"/>
    <m/>
  </r>
  <r>
    <s v="UN222"/>
    <x v="3"/>
    <x v="0"/>
    <x v="10"/>
    <n v="-68.930739000000003"/>
    <n v="-22.470310999999999"/>
    <n v="13982.87109375"/>
    <n v="1"/>
    <x v="1"/>
    <x v="1"/>
    <n v="0"/>
    <n v="1"/>
    <m/>
  </r>
  <r>
    <s v="UN222"/>
    <x v="3"/>
    <x v="0"/>
    <x v="11"/>
    <n v="-68.931297999999998"/>
    <n v="-22.472944999999999"/>
    <n v="14412.181640625"/>
    <n v="1"/>
    <x v="1"/>
    <x v="1"/>
    <n v="0"/>
    <n v="1"/>
    <m/>
  </r>
  <r>
    <s v="UN222"/>
    <x v="3"/>
    <x v="0"/>
    <x v="12"/>
    <n v="-68.931219999999996"/>
    <n v="-22.480657000000001"/>
    <n v="15381.169921875"/>
    <n v="1"/>
    <x v="0"/>
    <x v="1"/>
    <n v="0.1"/>
    <n v="1"/>
    <m/>
  </r>
  <r>
    <s v="UN222"/>
    <x v="3"/>
    <x v="1"/>
    <x v="0"/>
    <n v="-68.932368999999994"/>
    <n v="-22.480194000000001"/>
    <n v="101.53221130371094"/>
    <n v="1"/>
    <x v="0"/>
    <x v="1"/>
    <n v="0.8"/>
    <n v="1"/>
    <m/>
  </r>
  <r>
    <s v="UN222"/>
    <x v="3"/>
    <x v="1"/>
    <x v="1"/>
    <n v="-68.932164999999998"/>
    <n v="-22.478422999999999"/>
    <n v="358.69769287109375"/>
    <n v="1"/>
    <x v="0"/>
    <x v="1"/>
    <n v="0.1"/>
    <n v="1"/>
    <m/>
  </r>
  <r>
    <s v="UN222"/>
    <x v="3"/>
    <x v="1"/>
    <x v="2"/>
    <n v="-68.931272000000007"/>
    <n v="-22.471845999999999"/>
    <n v="1301.291748046875"/>
    <n v="1"/>
    <x v="1"/>
    <x v="1"/>
    <n v="0"/>
    <n v="1"/>
    <m/>
  </r>
  <r>
    <s v="UN222"/>
    <x v="3"/>
    <x v="1"/>
    <x v="3"/>
    <n v="-68.925544000000002"/>
    <n v="-22.463456999999998"/>
    <n v="2784.8359375"/>
    <n v="1"/>
    <x v="1"/>
    <x v="1"/>
    <n v="0"/>
    <n v="1"/>
    <m/>
  </r>
  <r>
    <s v="UN222"/>
    <x v="3"/>
    <x v="1"/>
    <x v="4"/>
    <n v="-68.926074999999997"/>
    <n v="-22.458143"/>
    <n v="3375.89453125"/>
    <n v="1"/>
    <x v="1"/>
    <x v="1"/>
    <n v="0"/>
    <n v="1"/>
    <m/>
  </r>
  <r>
    <s v="UN222"/>
    <x v="3"/>
    <x v="1"/>
    <x v="5"/>
    <n v="-68.921296999999996"/>
    <n v="-22.4527"/>
    <n v="4622.0068359375"/>
    <n v="1"/>
    <x v="1"/>
    <x v="1"/>
    <n v="0"/>
    <n v="1"/>
    <m/>
  </r>
  <r>
    <s v="UN222"/>
    <x v="3"/>
    <x v="1"/>
    <x v="6"/>
    <n v="-68.926226999999997"/>
    <n v="-22.445461999999999"/>
    <n v="6067.4970703125"/>
    <n v="1"/>
    <x v="1"/>
    <x v="1"/>
    <n v="0"/>
    <n v="1"/>
    <m/>
  </r>
  <r>
    <s v="UN222"/>
    <x v="3"/>
    <x v="1"/>
    <x v="7"/>
    <n v="-68.926839000000001"/>
    <n v="-22.439402000000001"/>
    <n v="6901.044921875"/>
    <n v="1"/>
    <x v="1"/>
    <x v="1"/>
    <n v="0"/>
    <n v="1"/>
    <m/>
  </r>
  <r>
    <s v="UN222"/>
    <x v="3"/>
    <x v="1"/>
    <x v="8"/>
    <n v="-68.929927000000006"/>
    <n v="-22.438054999999999"/>
    <n v="7329.10400390625"/>
    <n v="1"/>
    <x v="1"/>
    <x v="1"/>
    <n v="0"/>
    <n v="1"/>
    <m/>
  </r>
  <r>
    <s v="UN222"/>
    <x v="3"/>
    <x v="1"/>
    <x v="9"/>
    <n v="-68.923294999999996"/>
    <n v="-22.433026999999999"/>
    <n v="8553.7744140625"/>
    <n v="1"/>
    <x v="1"/>
    <x v="1"/>
    <n v="0"/>
    <n v="1"/>
    <m/>
  </r>
  <r>
    <s v="UN222"/>
    <x v="3"/>
    <x v="1"/>
    <x v="10"/>
    <n v="-68.917734999999993"/>
    <n v="-22.434023"/>
    <n v="9136.6845703125"/>
    <n v="1"/>
    <x v="1"/>
    <x v="1"/>
    <n v="0"/>
    <n v="1"/>
    <m/>
  </r>
  <r>
    <s v="UN222"/>
    <x v="3"/>
    <x v="1"/>
    <x v="11"/>
    <n v="-68.906875999999997"/>
    <n v="-22.441858"/>
    <n v="10621.923828125"/>
    <n v="1"/>
    <x v="1"/>
    <x v="1"/>
    <n v="0"/>
    <n v="1"/>
    <m/>
  </r>
  <r>
    <s v="UN222"/>
    <x v="3"/>
    <x v="1"/>
    <x v="12"/>
    <n v="-68.868391000000003"/>
    <n v="-22.43684"/>
    <n v="14755.4609375"/>
    <n v="1"/>
    <x v="0"/>
    <x v="1"/>
    <n v="0.1"/>
    <n v="1"/>
    <m/>
  </r>
  <r>
    <s v="UN222"/>
    <x v="4"/>
    <x v="0"/>
    <x v="0"/>
    <n v="-68.868392999999998"/>
    <n v="-22.436769999999999"/>
    <n v="152.35295104980469"/>
    <n v="1"/>
    <x v="0"/>
    <x v="0"/>
    <n v="0.8"/>
    <n v="1"/>
    <m/>
  </r>
  <r>
    <s v="UN222"/>
    <x v="4"/>
    <x v="0"/>
    <x v="1"/>
    <n v="-68.906868000000003"/>
    <n v="-22.441865"/>
    <n v="4279.16552734375"/>
    <n v="1"/>
    <x v="0"/>
    <x v="1"/>
    <n v="0.1"/>
    <n v="1"/>
    <m/>
  </r>
  <r>
    <s v="UN222"/>
    <x v="4"/>
    <x v="0"/>
    <x v="2"/>
    <n v="-68.918154000000001"/>
    <n v="-22.434722000000001"/>
    <n v="5824.29931640625"/>
    <n v="1"/>
    <x v="1"/>
    <x v="1"/>
    <n v="0"/>
    <n v="1"/>
    <m/>
  </r>
  <r>
    <s v="UN222"/>
    <x v="4"/>
    <x v="0"/>
    <x v="3"/>
    <n v="-68.920810000000003"/>
    <n v="-22.439329000000001"/>
    <n v="6545.4326171875"/>
    <n v="1"/>
    <x v="1"/>
    <x v="1"/>
    <n v="0"/>
    <n v="1"/>
    <m/>
  </r>
  <r>
    <s v="UN222"/>
    <x v="4"/>
    <x v="0"/>
    <x v="4"/>
    <n v="-68.919966000000002"/>
    <n v="-22.447686999999998"/>
    <n v="7725.63916015625"/>
    <n v="1"/>
    <x v="1"/>
    <x v="1"/>
    <n v="0"/>
    <n v="1"/>
    <m/>
  </r>
  <r>
    <s v="UN222"/>
    <x v="4"/>
    <x v="0"/>
    <x v="5"/>
    <n v="-68.924333000000004"/>
    <n v="-22.458645000000001"/>
    <n v="9089.21484375"/>
    <n v="1"/>
    <x v="1"/>
    <x v="1"/>
    <n v="0"/>
    <n v="1"/>
    <m/>
  </r>
  <r>
    <s v="UN222"/>
    <x v="4"/>
    <x v="0"/>
    <x v="6"/>
    <n v="-68.924368999999999"/>
    <n v="-22.464883"/>
    <n v="9813.2490234375"/>
    <n v="1"/>
    <x v="1"/>
    <x v="1"/>
    <n v="0"/>
    <n v="1"/>
    <m/>
  </r>
  <r>
    <s v="UN222"/>
    <x v="4"/>
    <x v="0"/>
    <x v="7"/>
    <n v="-68.925117"/>
    <n v="-22.473091"/>
    <n v="10827.7060546875"/>
    <n v="1"/>
    <x v="1"/>
    <x v="1"/>
    <n v="0"/>
    <n v="1"/>
    <m/>
  </r>
  <r>
    <s v="UN222"/>
    <x v="4"/>
    <x v="0"/>
    <x v="8"/>
    <n v="-68.925104000000005"/>
    <n v="-22.476889"/>
    <n v="11346.8486328125"/>
    <n v="1"/>
    <x v="1"/>
    <x v="1"/>
    <n v="0"/>
    <n v="1"/>
    <m/>
  </r>
  <r>
    <s v="UN222"/>
    <x v="4"/>
    <x v="0"/>
    <x v="9"/>
    <n v="-68.928869000000006"/>
    <n v="-22.483775000000001"/>
    <n v="12630.2890625"/>
    <n v="1"/>
    <x v="1"/>
    <x v="1"/>
    <n v="0"/>
    <n v="1"/>
    <m/>
  </r>
  <r>
    <s v="UN222"/>
    <x v="4"/>
    <x v="0"/>
    <x v="10"/>
    <n v="-68.918801000000002"/>
    <n v="-22.486609000000001"/>
    <n v="14363.8251953125"/>
    <n v="1"/>
    <x v="1"/>
    <x v="1"/>
    <n v="0"/>
    <n v="1"/>
    <m/>
  </r>
  <r>
    <s v="UN222"/>
    <x v="4"/>
    <x v="0"/>
    <x v="11"/>
    <n v="-68.908002999999994"/>
    <n v="-22.477125000000001"/>
    <n v="15993.21484375"/>
    <n v="1"/>
    <x v="0"/>
    <x v="1"/>
    <n v="0.1"/>
    <n v="1"/>
    <m/>
  </r>
  <r>
    <s v="UN222"/>
    <x v="4"/>
    <x v="1"/>
    <x v="0"/>
    <n v="-68.907812000000007"/>
    <n v="-22.479568"/>
    <n v="230.15574645996094"/>
    <n v="1"/>
    <x v="0"/>
    <x v="1"/>
    <n v="0.8"/>
    <n v="1"/>
    <m/>
  </r>
  <r>
    <s v="UN222"/>
    <x v="4"/>
    <x v="1"/>
    <x v="1"/>
    <n v="-68.918981000000002"/>
    <n v="-22.486764999999998"/>
    <n v="1732.9998779296875"/>
    <n v="1"/>
    <x v="0"/>
    <x v="1"/>
    <n v="0.1"/>
    <n v="1"/>
    <m/>
  </r>
  <r>
    <s v="UN222"/>
    <x v="4"/>
    <x v="1"/>
    <x v="2"/>
    <n v="-68.928797000000003"/>
    <n v="-22.483801"/>
    <n v="3422.462646484375"/>
    <n v="1"/>
    <x v="1"/>
    <x v="1"/>
    <n v="0"/>
    <n v="1"/>
    <m/>
  </r>
  <r>
    <s v="UN222"/>
    <x v="4"/>
    <x v="1"/>
    <x v="3"/>
    <n v="-68.926625999999999"/>
    <n v="-22.477471000000001"/>
    <n v="4459.6181640625"/>
    <n v="1"/>
    <x v="1"/>
    <x v="1"/>
    <n v="0"/>
    <n v="1"/>
    <m/>
  </r>
  <r>
    <s v="UN222"/>
    <x v="4"/>
    <x v="1"/>
    <x v="4"/>
    <n v="-68.925165000000007"/>
    <n v="-22.473063"/>
    <n v="5219.716796875"/>
    <n v="1"/>
    <x v="1"/>
    <x v="1"/>
    <n v="0"/>
    <n v="1"/>
    <m/>
  </r>
  <r>
    <s v="UN222"/>
    <x v="4"/>
    <x v="1"/>
    <x v="5"/>
    <n v="-68.925544000000002"/>
    <n v="-22.463456999999998"/>
    <n v="6501.46875"/>
    <n v="1"/>
    <x v="1"/>
    <x v="1"/>
    <n v="0"/>
    <n v="1"/>
    <m/>
  </r>
  <r>
    <s v="UN222"/>
    <x v="4"/>
    <x v="1"/>
    <x v="6"/>
    <n v="-68.926074999999997"/>
    <n v="-22.458143"/>
    <n v="7092.52783203125"/>
    <n v="1"/>
    <x v="1"/>
    <x v="1"/>
    <n v="0"/>
    <n v="1"/>
    <m/>
  </r>
  <r>
    <s v="UN222"/>
    <x v="4"/>
    <x v="1"/>
    <x v="7"/>
    <n v="-68.921296999999996"/>
    <n v="-22.4527"/>
    <n v="8338.6396484375"/>
    <n v="1"/>
    <x v="1"/>
    <x v="1"/>
    <n v="0"/>
    <n v="1"/>
    <m/>
  </r>
  <r>
    <s v="UN222"/>
    <x v="4"/>
    <x v="1"/>
    <x v="8"/>
    <n v="-68.921384000000003"/>
    <n v="-22.442167999999999"/>
    <n v="9781.478515625"/>
    <n v="1"/>
    <x v="1"/>
    <x v="1"/>
    <n v="0"/>
    <n v="1"/>
    <m/>
  </r>
  <r>
    <s v="UN222"/>
    <x v="4"/>
    <x v="1"/>
    <x v="9"/>
    <n v="-68.920716999999996"/>
    <n v="-22.438835000000001"/>
    <n v="10156.9013671875"/>
    <n v="1"/>
    <x v="1"/>
    <x v="1"/>
    <n v="0"/>
    <n v="1"/>
    <m/>
  </r>
  <r>
    <s v="UN222"/>
    <x v="4"/>
    <x v="1"/>
    <x v="10"/>
    <n v="-68.917366999999999"/>
    <n v="-22.434871999999999"/>
    <n v="10908.484375"/>
    <n v="1"/>
    <x v="1"/>
    <x v="1"/>
    <n v="0"/>
    <n v="1"/>
    <m/>
  </r>
  <r>
    <s v="UN222"/>
    <x v="4"/>
    <x v="1"/>
    <x v="11"/>
    <n v="-68.906875999999997"/>
    <n v="-22.441858"/>
    <n v="12365.03125"/>
    <n v="1"/>
    <x v="1"/>
    <x v="1"/>
    <n v="0"/>
    <n v="1"/>
    <m/>
  </r>
  <r>
    <s v="UN222"/>
    <x v="4"/>
    <x v="1"/>
    <x v="12"/>
    <n v="-68.868391000000003"/>
    <n v="-22.43684"/>
    <n v="16498.568359375"/>
    <n v="1"/>
    <x v="0"/>
    <x v="1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:H9" firstHeaderRow="1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IP" fld="9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14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Cuenta de Correlativo Punto de Control" fld="3" subtotal="count" baseField="2" baseItem="0"/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D44" sqref="D44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0" t="str">
        <f>+D8&amp;"_"&amp;D9&amp;"_"&amp;D10&amp;"_"&amp;D11&amp;"_"&amp;D13&amp;"_"&amp;E16&amp;"_A5_"&amp;D12</f>
        <v>PO_II_CALAMA_UN222_2020_1_A5_1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0</v>
      </c>
      <c r="C7" s="51"/>
      <c r="D7" s="52" t="s">
        <v>1</v>
      </c>
      <c r="E7" s="53"/>
      <c r="F7"/>
      <c r="G7" s="7"/>
      <c r="I7"/>
    </row>
    <row r="8" spans="1:10" x14ac:dyDescent="0.3">
      <c r="B8" s="51" t="s">
        <v>2</v>
      </c>
      <c r="C8" s="51"/>
      <c r="D8" s="52" t="s">
        <v>3</v>
      </c>
      <c r="E8" s="53"/>
      <c r="G8" s="7"/>
    </row>
    <row r="9" spans="1:10" x14ac:dyDescent="0.3">
      <c r="B9" s="51" t="s">
        <v>4</v>
      </c>
      <c r="C9" s="51"/>
      <c r="D9" s="52" t="s">
        <v>5</v>
      </c>
      <c r="E9" s="53"/>
    </row>
    <row r="10" spans="1:10" x14ac:dyDescent="0.3">
      <c r="B10" s="51" t="s">
        <v>6</v>
      </c>
      <c r="C10" s="51"/>
      <c r="D10" s="52" t="s">
        <v>7</v>
      </c>
      <c r="E10" s="53"/>
    </row>
    <row r="11" spans="1:10" x14ac:dyDescent="0.3">
      <c r="B11" s="51" t="s">
        <v>8</v>
      </c>
      <c r="C11" s="51"/>
      <c r="D11" s="54" t="s">
        <v>50</v>
      </c>
      <c r="E11" s="55"/>
    </row>
    <row r="12" spans="1:10" x14ac:dyDescent="0.3">
      <c r="B12" s="51" t="s">
        <v>9</v>
      </c>
      <c r="C12" s="51"/>
      <c r="D12" s="54">
        <v>1</v>
      </c>
      <c r="E12" s="55"/>
    </row>
    <row r="13" spans="1:10" x14ac:dyDescent="0.3">
      <c r="B13" s="51" t="s">
        <v>10</v>
      </c>
      <c r="C13" s="51"/>
      <c r="D13" s="54">
        <v>2020</v>
      </c>
      <c r="E13" s="55"/>
    </row>
    <row r="14" spans="1:10" ht="18.75" customHeight="1" x14ac:dyDescent="0.3"/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47" t="s">
        <v>15</v>
      </c>
      <c r="C16" s="48">
        <v>43891</v>
      </c>
      <c r="D16" s="48">
        <v>44196</v>
      </c>
      <c r="E16" s="49">
        <v>1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16</v>
      </c>
      <c r="C21" s="56" t="s">
        <v>49</v>
      </c>
      <c r="D21" s="56"/>
      <c r="E21" s="56"/>
      <c r="F21" s="56"/>
    </row>
    <row r="22" spans="2:6" x14ac:dyDescent="0.3">
      <c r="B22" s="12" t="s">
        <v>17</v>
      </c>
      <c r="C22" s="56" t="s">
        <v>54</v>
      </c>
      <c r="D22" s="56"/>
      <c r="E22" s="56"/>
      <c r="F22" s="5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103" zoomScaleNormal="100" workbookViewId="0">
      <selection activeCell="P27" sqref="P27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57" t="str">
        <f>"PUNTOS DE CONTROL DE LA UNIDAD DE NEGOCIO ("&amp;A7&amp;" - "&amp;C7&amp;")"</f>
        <v>PUNTOS DE CONTROL DE LA UNIDAD DE NEGOCIO (UN222 -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11.25" x14ac:dyDescent="0.2"/>
    <row r="4" spans="1:14" s="3" customFormat="1" ht="15" x14ac:dyDescent="0.25">
      <c r="A4" s="3" t="s">
        <v>18</v>
      </c>
      <c r="N4" s="41"/>
    </row>
    <row r="5" spans="1:14" ht="11.25" x14ac:dyDescent="0.2"/>
    <row r="6" spans="1:14" ht="15" x14ac:dyDescent="0.25">
      <c r="A6" s="64" t="s">
        <v>19</v>
      </c>
      <c r="B6" s="65"/>
      <c r="C6" s="59" t="s">
        <v>20</v>
      </c>
      <c r="D6" s="59"/>
      <c r="E6" s="59"/>
      <c r="F6" s="58" t="s">
        <v>12</v>
      </c>
      <c r="G6" s="58" t="s">
        <v>21</v>
      </c>
      <c r="H6" s="59" t="s">
        <v>13</v>
      </c>
      <c r="I6" s="59"/>
      <c r="J6" s="59"/>
      <c r="K6" s="59"/>
      <c r="L6" s="59"/>
    </row>
    <row r="7" spans="1:14" ht="15" x14ac:dyDescent="0.25">
      <c r="A7" s="66" t="str">
        <f>+TAPA!D11</f>
        <v>UN222</v>
      </c>
      <c r="B7" s="67"/>
      <c r="C7" s="68" t="str">
        <f>+TAPA!B16</f>
        <v>NORMAL</v>
      </c>
      <c r="D7" s="68"/>
      <c r="E7" s="68"/>
      <c r="F7" s="60">
        <f>+TAPA!C16</f>
        <v>43891</v>
      </c>
      <c r="G7" s="60"/>
      <c r="H7" s="61">
        <f>+TAPA!D16</f>
        <v>44196</v>
      </c>
      <c r="I7" s="62"/>
      <c r="J7" s="62"/>
      <c r="K7" s="62"/>
      <c r="L7" s="63"/>
    </row>
    <row r="8" spans="1:14" ht="11.25" x14ac:dyDescent="0.2"/>
    <row r="9" spans="1:14" s="3" customFormat="1" ht="15" x14ac:dyDescent="0.25">
      <c r="A9" s="3" t="s">
        <v>22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23</v>
      </c>
      <c r="B11" s="17" t="s">
        <v>24</v>
      </c>
      <c r="C11" s="17" t="s">
        <v>25</v>
      </c>
      <c r="D11" s="17" t="s">
        <v>26</v>
      </c>
      <c r="E11" s="17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8" t="s">
        <v>35</v>
      </c>
      <c r="N11" s="42"/>
    </row>
    <row r="12" spans="1:14" s="5" customFormat="1" ht="14.25" customHeight="1" x14ac:dyDescent="0.2">
      <c r="A12" s="19" t="s">
        <v>50</v>
      </c>
      <c r="B12" s="20" t="s">
        <v>36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50</v>
      </c>
      <c r="B13" s="20" t="s">
        <v>36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50</v>
      </c>
      <c r="B14" s="20" t="s">
        <v>36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50</v>
      </c>
      <c r="B15" s="20" t="s">
        <v>36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50</v>
      </c>
      <c r="B16" s="20" t="s">
        <v>36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50</v>
      </c>
      <c r="B17" s="20" t="s">
        <v>36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50</v>
      </c>
      <c r="B18" s="20" t="s">
        <v>36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50</v>
      </c>
      <c r="B19" s="20" t="s">
        <v>36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50</v>
      </c>
      <c r="B20" s="20" t="s">
        <v>36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50</v>
      </c>
      <c r="B21" s="20" t="s">
        <v>36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50</v>
      </c>
      <c r="B22" s="20" t="s">
        <v>36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50</v>
      </c>
      <c r="B23" s="20" t="s">
        <v>36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50</v>
      </c>
      <c r="B24" s="20" t="s">
        <v>36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50</v>
      </c>
      <c r="B25" s="20" t="s">
        <v>36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50</v>
      </c>
      <c r="B26" s="20" t="s">
        <v>36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50</v>
      </c>
      <c r="B27" s="20" t="s">
        <v>36</v>
      </c>
      <c r="C27" s="21">
        <v>1</v>
      </c>
      <c r="D27" s="21">
        <v>4</v>
      </c>
      <c r="E27" s="22">
        <v>-68.926074999999997</v>
      </c>
      <c r="F27" s="22">
        <v>-22.458143</v>
      </c>
      <c r="G27" s="23">
        <v>3426.91259765625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50</v>
      </c>
      <c r="B28" s="20" t="s">
        <v>36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50</v>
      </c>
      <c r="B29" s="20" t="s">
        <v>36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50</v>
      </c>
      <c r="B30" s="20" t="s">
        <v>36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50</v>
      </c>
      <c r="B31" s="20" t="s">
        <v>36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50</v>
      </c>
      <c r="B32" s="20" t="s">
        <v>36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50</v>
      </c>
      <c r="B33" s="20" t="s">
        <v>36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50</v>
      </c>
      <c r="B34" s="20" t="s">
        <v>36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50</v>
      </c>
      <c r="B35" s="20" t="s">
        <v>36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50</v>
      </c>
      <c r="B36" s="20" t="s">
        <v>37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50</v>
      </c>
      <c r="B37" s="20" t="s">
        <v>37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50</v>
      </c>
      <c r="B38" s="20" t="s">
        <v>37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50</v>
      </c>
      <c r="B39" s="20" t="s">
        <v>37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50</v>
      </c>
      <c r="B40" s="20" t="s">
        <v>37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50</v>
      </c>
      <c r="B41" s="20" t="s">
        <v>37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50</v>
      </c>
      <c r="B42" s="20" t="s">
        <v>37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50</v>
      </c>
      <c r="B43" s="20" t="s">
        <v>37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50</v>
      </c>
      <c r="B44" s="20" t="s">
        <v>37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50</v>
      </c>
      <c r="B45" s="20" t="s">
        <v>37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50</v>
      </c>
      <c r="B46" s="20" t="s">
        <v>37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50</v>
      </c>
      <c r="B47" s="20" t="s">
        <v>37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50</v>
      </c>
      <c r="B48" s="20" t="s">
        <v>37</v>
      </c>
      <c r="C48" s="21">
        <v>1</v>
      </c>
      <c r="D48" s="21">
        <v>3</v>
      </c>
      <c r="E48" s="22">
        <v>-68.926074999999997</v>
      </c>
      <c r="F48" s="22">
        <v>-22.458143</v>
      </c>
      <c r="G48" s="23">
        <v>2592.14404296875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50</v>
      </c>
      <c r="B49" s="20" t="s">
        <v>37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50</v>
      </c>
      <c r="B50" s="20" t="s">
        <v>37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50</v>
      </c>
      <c r="B51" s="20" t="s">
        <v>37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50</v>
      </c>
      <c r="B52" s="20" t="s">
        <v>37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50</v>
      </c>
      <c r="B53" s="20" t="s">
        <v>37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50</v>
      </c>
      <c r="B54" s="20" t="s">
        <v>37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50</v>
      </c>
      <c r="B55" s="20" t="s">
        <v>37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50</v>
      </c>
      <c r="B56" s="20" t="s">
        <v>38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50</v>
      </c>
      <c r="B57" s="20" t="s">
        <v>38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50</v>
      </c>
      <c r="B58" s="20" t="s">
        <v>38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50</v>
      </c>
      <c r="B59" s="20" t="s">
        <v>38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50</v>
      </c>
      <c r="B60" s="20" t="s">
        <v>38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50</v>
      </c>
      <c r="B61" s="20" t="s">
        <v>38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50</v>
      </c>
      <c r="B62" s="20" t="s">
        <v>38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50</v>
      </c>
      <c r="B63" s="20" t="s">
        <v>38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50</v>
      </c>
      <c r="B64" s="20" t="s">
        <v>38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50</v>
      </c>
      <c r="B65" s="20" t="s">
        <v>38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50</v>
      </c>
      <c r="B66" s="20" t="s">
        <v>38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50</v>
      </c>
      <c r="B67" s="20" t="s">
        <v>38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50</v>
      </c>
      <c r="B68" s="20" t="s">
        <v>38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50</v>
      </c>
      <c r="B69" s="20" t="s">
        <v>38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50</v>
      </c>
      <c r="B70" s="20" t="s">
        <v>38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50</v>
      </c>
      <c r="B71" s="20" t="s">
        <v>38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50</v>
      </c>
      <c r="B72" s="20" t="s">
        <v>38</v>
      </c>
      <c r="C72" s="21">
        <v>1</v>
      </c>
      <c r="D72" s="21">
        <v>5</v>
      </c>
      <c r="E72" s="22">
        <v>-68.926074999999997</v>
      </c>
      <c r="F72" s="22">
        <v>-22.458143</v>
      </c>
      <c r="G72" s="23">
        <v>3986.72216796875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50</v>
      </c>
      <c r="B73" s="20" t="s">
        <v>38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50</v>
      </c>
      <c r="B74" s="28" t="s">
        <v>38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50</v>
      </c>
      <c r="B75" s="20" t="s">
        <v>38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50</v>
      </c>
      <c r="B76" s="20" t="s">
        <v>38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50</v>
      </c>
      <c r="B77" s="20" t="s">
        <v>38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50</v>
      </c>
      <c r="B78" s="20" t="s">
        <v>38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50</v>
      </c>
      <c r="B79" s="20" t="s">
        <v>38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50</v>
      </c>
      <c r="B80" s="20" t="s">
        <v>39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50</v>
      </c>
      <c r="B81" s="20" t="s">
        <v>39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50</v>
      </c>
      <c r="B82" s="20" t="s">
        <v>39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50</v>
      </c>
      <c r="B83" s="20" t="s">
        <v>39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50</v>
      </c>
      <c r="B84" s="20" t="s">
        <v>39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50</v>
      </c>
      <c r="B85" s="20" t="s">
        <v>39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50</v>
      </c>
      <c r="B86" s="20" t="s">
        <v>39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50</v>
      </c>
      <c r="B87" s="20" t="s">
        <v>39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50</v>
      </c>
      <c r="B88" s="20" t="s">
        <v>39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50</v>
      </c>
      <c r="B89" s="20" t="s">
        <v>39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50</v>
      </c>
      <c r="B90" s="20" t="s">
        <v>39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50</v>
      </c>
      <c r="B91" s="20" t="s">
        <v>39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50</v>
      </c>
      <c r="B92" s="20" t="s">
        <v>39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50</v>
      </c>
      <c r="B93" s="20" t="s">
        <v>39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50</v>
      </c>
      <c r="B94" s="20" t="s">
        <v>39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50</v>
      </c>
      <c r="B95" s="20" t="s">
        <v>39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50</v>
      </c>
      <c r="B96" s="20" t="s">
        <v>39</v>
      </c>
      <c r="C96" s="21">
        <v>1</v>
      </c>
      <c r="D96" s="21">
        <v>4</v>
      </c>
      <c r="E96" s="22">
        <v>-68.925544000000002</v>
      </c>
      <c r="F96" s="22">
        <v>-22.463456999999998</v>
      </c>
      <c r="G96" s="23">
        <v>2784.8359375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50</v>
      </c>
      <c r="B97" s="20" t="s">
        <v>39</v>
      </c>
      <c r="C97" s="21">
        <v>1</v>
      </c>
      <c r="D97" s="21">
        <v>5</v>
      </c>
      <c r="E97" s="22">
        <v>-68.926074999999997</v>
      </c>
      <c r="F97" s="22">
        <v>-22.458143</v>
      </c>
      <c r="G97" s="23">
        <v>3375.89453125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50</v>
      </c>
      <c r="B98" s="28" t="s">
        <v>39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50</v>
      </c>
      <c r="B99" s="20" t="s">
        <v>39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50</v>
      </c>
      <c r="B100" s="20" t="s">
        <v>39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50</v>
      </c>
      <c r="B101" s="20" t="s">
        <v>39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50</v>
      </c>
      <c r="B102" s="20" t="s">
        <v>39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50</v>
      </c>
      <c r="B103" s="20" t="s">
        <v>39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50</v>
      </c>
      <c r="B104" s="20" t="s">
        <v>39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50</v>
      </c>
      <c r="B105" s="20" t="s">
        <v>39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50</v>
      </c>
      <c r="B106" s="20" t="s">
        <v>40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50</v>
      </c>
      <c r="B107" s="20" t="s">
        <v>40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50</v>
      </c>
      <c r="B108" s="20" t="s">
        <v>40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50</v>
      </c>
      <c r="B109" s="20" t="s">
        <v>40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50</v>
      </c>
      <c r="B110" s="20" t="s">
        <v>40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50</v>
      </c>
      <c r="B111" s="20" t="s">
        <v>40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50</v>
      </c>
      <c r="B112" s="20" t="s">
        <v>40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50</v>
      </c>
      <c r="B113" s="28" t="s">
        <v>40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50</v>
      </c>
      <c r="B114" s="20" t="s">
        <v>40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50</v>
      </c>
      <c r="B115" s="20" t="s">
        <v>40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50</v>
      </c>
      <c r="B116" s="20" t="s">
        <v>40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50</v>
      </c>
      <c r="B117" s="20" t="s">
        <v>40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50</v>
      </c>
      <c r="B118" s="20" t="s">
        <v>40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50</v>
      </c>
      <c r="B119" s="20" t="s">
        <v>40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50</v>
      </c>
      <c r="B120" s="20" t="s">
        <v>40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50</v>
      </c>
      <c r="B121" s="20" t="s">
        <v>40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50</v>
      </c>
      <c r="B122" s="20" t="s">
        <v>40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50</v>
      </c>
      <c r="B123" s="20" t="s">
        <v>40</v>
      </c>
      <c r="C123" s="21">
        <v>1</v>
      </c>
      <c r="D123" s="21">
        <v>6</v>
      </c>
      <c r="E123" s="22">
        <v>-68.925544000000002</v>
      </c>
      <c r="F123" s="22">
        <v>-22.463456999999998</v>
      </c>
      <c r="G123" s="23">
        <v>6501.46875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50</v>
      </c>
      <c r="B124" s="20" t="s">
        <v>40</v>
      </c>
      <c r="C124" s="21">
        <v>1</v>
      </c>
      <c r="D124" s="21">
        <v>7</v>
      </c>
      <c r="E124" s="22">
        <v>-68.926074999999997</v>
      </c>
      <c r="F124" s="22">
        <v>-22.458143</v>
      </c>
      <c r="G124" s="23">
        <v>7092.52783203125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50</v>
      </c>
      <c r="B125" s="20" t="s">
        <v>40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50</v>
      </c>
      <c r="B126" s="20" t="s">
        <v>40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50</v>
      </c>
      <c r="B127" s="20" t="s">
        <v>40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50</v>
      </c>
      <c r="B128" s="20" t="s">
        <v>40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50</v>
      </c>
      <c r="B129" s="20" t="s">
        <v>40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50</v>
      </c>
      <c r="B130" s="20" t="s">
        <v>40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workbookViewId="0">
      <selection activeCell="F19" sqref="F19"/>
    </sheetView>
  </sheetViews>
  <sheetFormatPr baseColWidth="10" defaultRowHeight="15" x14ac:dyDescent="0.25"/>
  <cols>
    <col min="1" max="1" width="6.7109375" style="35" customWidth="1"/>
    <col min="2" max="2" width="7.28515625" style="35" bestFit="1" customWidth="1"/>
    <col min="3" max="3" width="6.85546875" style="35" bestFit="1" customWidth="1"/>
    <col min="4" max="4" width="15.5703125" style="35" customWidth="1"/>
    <col min="5" max="7" width="16.28515625" style="35" customWidth="1"/>
    <col min="8" max="8" width="9.7109375" style="35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7" t="str">
        <f>"HORAS DE PASADA PROGRAMADA DE LA UNIDAD DE NEGOCIO ("&amp;A7&amp;" - "&amp;C7&amp;")"</f>
        <v>HORAS DE PASADA PROGRAMADA DE LA UNIDAD DE NEGOCIO (UN222 - NORMAL)</v>
      </c>
      <c r="B2" s="57"/>
      <c r="C2" s="57"/>
      <c r="D2" s="57"/>
      <c r="E2" s="57"/>
      <c r="F2" s="57"/>
      <c r="G2" s="57"/>
      <c r="H2" s="57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18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4" t="s">
        <v>19</v>
      </c>
      <c r="B6" s="65"/>
      <c r="C6" s="64" t="s">
        <v>20</v>
      </c>
      <c r="D6" s="69"/>
      <c r="E6" s="15" t="s">
        <v>12</v>
      </c>
      <c r="F6" s="15" t="s">
        <v>13</v>
      </c>
      <c r="G6"/>
      <c r="H6"/>
    </row>
    <row r="7" spans="1:9" x14ac:dyDescent="0.25">
      <c r="A7" s="66" t="str">
        <f>+TAPA!D11</f>
        <v>UN222</v>
      </c>
      <c r="B7" s="67"/>
      <c r="C7" s="66" t="str">
        <f>+TAPA!B16</f>
        <v>NORMAL</v>
      </c>
      <c r="D7" s="70"/>
      <c r="E7" s="36">
        <f>+TAPA!C16</f>
        <v>43891</v>
      </c>
      <c r="F7" s="36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41</v>
      </c>
    </row>
    <row r="10" spans="1:9" ht="27" customHeight="1" x14ac:dyDescent="0.25"/>
    <row r="11" spans="1:9" ht="53.25" customHeight="1" x14ac:dyDescent="0.25">
      <c r="A11" s="37" t="s">
        <v>19</v>
      </c>
      <c r="B11" s="37" t="s">
        <v>24</v>
      </c>
      <c r="C11" s="37" t="s">
        <v>25</v>
      </c>
      <c r="D11" s="37" t="s">
        <v>42</v>
      </c>
      <c r="E11" s="37" t="s">
        <v>43</v>
      </c>
      <c r="F11" s="37" t="s">
        <v>44</v>
      </c>
      <c r="G11" s="38" t="s">
        <v>45</v>
      </c>
      <c r="H11" s="38" t="s">
        <v>46</v>
      </c>
    </row>
    <row r="12" spans="1:9" s="6" customFormat="1" ht="14.25" customHeight="1" x14ac:dyDescent="0.25">
      <c r="A12" s="43" t="s">
        <v>50</v>
      </c>
      <c r="B12" s="39" t="s">
        <v>38</v>
      </c>
      <c r="C12" s="39">
        <v>0</v>
      </c>
      <c r="D12" s="39">
        <v>1</v>
      </c>
      <c r="E12" s="44" t="s">
        <v>51</v>
      </c>
      <c r="F12" s="74" t="s">
        <v>59</v>
      </c>
      <c r="G12" s="44" t="s">
        <v>52</v>
      </c>
      <c r="H12" s="45" t="s">
        <v>53</v>
      </c>
    </row>
    <row r="13" spans="1:9" ht="14.25" customHeight="1" x14ac:dyDescent="0.25">
      <c r="A13" s="43" t="s">
        <v>50</v>
      </c>
      <c r="B13" s="39" t="s">
        <v>36</v>
      </c>
      <c r="C13" s="39">
        <v>0</v>
      </c>
      <c r="D13" s="39">
        <v>1</v>
      </c>
      <c r="E13" s="44" t="s">
        <v>51</v>
      </c>
      <c r="F13" s="74" t="s">
        <v>60</v>
      </c>
      <c r="G13" s="44" t="s">
        <v>52</v>
      </c>
      <c r="H13" s="45" t="s">
        <v>53</v>
      </c>
      <c r="I13" s="6"/>
    </row>
    <row r="14" spans="1:9" x14ac:dyDescent="0.25">
      <c r="A14" s="43" t="s">
        <v>50</v>
      </c>
      <c r="B14" s="39" t="s">
        <v>39</v>
      </c>
      <c r="C14" s="39">
        <v>0</v>
      </c>
      <c r="D14" s="39">
        <v>1</v>
      </c>
      <c r="E14" s="44" t="s">
        <v>51</v>
      </c>
      <c r="F14" s="74" t="s">
        <v>61</v>
      </c>
      <c r="G14" s="44" t="s">
        <v>52</v>
      </c>
      <c r="H14" s="45" t="s">
        <v>53</v>
      </c>
    </row>
    <row r="15" spans="1:9" x14ac:dyDescent="0.25">
      <c r="A15" s="43" t="s">
        <v>50</v>
      </c>
      <c r="B15" s="39" t="s">
        <v>37</v>
      </c>
      <c r="C15" s="39">
        <v>0</v>
      </c>
      <c r="D15" s="39">
        <v>1</v>
      </c>
      <c r="E15" s="44" t="s">
        <v>51</v>
      </c>
      <c r="F15" s="74" t="s">
        <v>62</v>
      </c>
      <c r="G15" s="44" t="s">
        <v>52</v>
      </c>
      <c r="H15" s="45" t="s">
        <v>53</v>
      </c>
    </row>
    <row r="16" spans="1:9" x14ac:dyDescent="0.25">
      <c r="A16" s="43" t="s">
        <v>50</v>
      </c>
      <c r="B16" s="39" t="s">
        <v>40</v>
      </c>
      <c r="C16" s="39">
        <v>0</v>
      </c>
      <c r="D16" s="39">
        <v>1</v>
      </c>
      <c r="E16" s="44" t="s">
        <v>51</v>
      </c>
      <c r="F16" s="74" t="s">
        <v>63</v>
      </c>
      <c r="G16" s="44" t="s">
        <v>52</v>
      </c>
      <c r="H16" s="45" t="s">
        <v>53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3" sqref="F3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36.28515625" bestFit="1" customWidth="1"/>
    <col min="4" max="4" width="23" bestFit="1" customWidth="1"/>
    <col min="7" max="7" width="10.140625" customWidth="1"/>
    <col min="8" max="8" width="12.140625" customWidth="1"/>
    <col min="9" max="9" width="23" bestFit="1" customWidth="1"/>
  </cols>
  <sheetData>
    <row r="1" spans="1:8" x14ac:dyDescent="0.25">
      <c r="A1" s="71" t="s">
        <v>31</v>
      </c>
      <c r="B1" s="72">
        <v>1</v>
      </c>
      <c r="F1" s="71" t="s">
        <v>32</v>
      </c>
      <c r="G1" s="72">
        <v>1</v>
      </c>
    </row>
    <row r="3" spans="1:8" x14ac:dyDescent="0.25">
      <c r="A3" s="71" t="s">
        <v>24</v>
      </c>
      <c r="B3" s="71" t="s">
        <v>25</v>
      </c>
      <c r="C3" t="s">
        <v>57</v>
      </c>
      <c r="D3" t="s">
        <v>56</v>
      </c>
      <c r="F3" s="71" t="s">
        <v>24</v>
      </c>
      <c r="G3" s="71" t="s">
        <v>25</v>
      </c>
      <c r="H3" t="s">
        <v>58</v>
      </c>
    </row>
    <row r="4" spans="1:8" x14ac:dyDescent="0.25">
      <c r="A4" t="s">
        <v>36</v>
      </c>
      <c r="B4">
        <v>0</v>
      </c>
      <c r="C4" s="73">
        <v>3</v>
      </c>
      <c r="D4" s="73">
        <v>1</v>
      </c>
      <c r="F4" t="s">
        <v>36</v>
      </c>
      <c r="G4">
        <v>0</v>
      </c>
      <c r="H4" s="73">
        <v>1</v>
      </c>
    </row>
    <row r="5" spans="1:8" x14ac:dyDescent="0.25">
      <c r="A5" t="s">
        <v>36</v>
      </c>
      <c r="B5">
        <v>1</v>
      </c>
      <c r="C5" s="73">
        <v>3</v>
      </c>
      <c r="D5" s="73">
        <v>1</v>
      </c>
      <c r="F5" t="s">
        <v>37</v>
      </c>
      <c r="G5">
        <v>0</v>
      </c>
      <c r="H5" s="73">
        <v>1</v>
      </c>
    </row>
    <row r="6" spans="1:8" x14ac:dyDescent="0.25">
      <c r="A6" t="s">
        <v>37</v>
      </c>
      <c r="B6">
        <v>0</v>
      </c>
      <c r="C6" s="73">
        <v>3</v>
      </c>
      <c r="D6" s="73">
        <v>1</v>
      </c>
      <c r="F6" t="s">
        <v>38</v>
      </c>
      <c r="G6">
        <v>0</v>
      </c>
      <c r="H6" s="73">
        <v>1</v>
      </c>
    </row>
    <row r="7" spans="1:8" x14ac:dyDescent="0.25">
      <c r="A7" t="s">
        <v>37</v>
      </c>
      <c r="B7">
        <v>1</v>
      </c>
      <c r="C7" s="73">
        <v>3</v>
      </c>
      <c r="D7" s="73">
        <v>1</v>
      </c>
      <c r="F7" t="s">
        <v>39</v>
      </c>
      <c r="G7">
        <v>0</v>
      </c>
      <c r="H7" s="73">
        <v>1</v>
      </c>
    </row>
    <row r="8" spans="1:8" x14ac:dyDescent="0.25">
      <c r="A8" t="s">
        <v>38</v>
      </c>
      <c r="B8">
        <v>0</v>
      </c>
      <c r="C8" s="73">
        <v>3</v>
      </c>
      <c r="D8" s="73">
        <v>1</v>
      </c>
      <c r="F8" t="s">
        <v>40</v>
      </c>
      <c r="G8">
        <v>0</v>
      </c>
      <c r="H8" s="73">
        <v>1</v>
      </c>
    </row>
    <row r="9" spans="1:8" x14ac:dyDescent="0.25">
      <c r="A9" t="s">
        <v>38</v>
      </c>
      <c r="B9">
        <v>1</v>
      </c>
      <c r="C9" s="73">
        <v>3</v>
      </c>
      <c r="D9" s="73">
        <v>1</v>
      </c>
      <c r="F9" t="s">
        <v>55</v>
      </c>
      <c r="H9" s="73">
        <v>5</v>
      </c>
    </row>
    <row r="10" spans="1:8" x14ac:dyDescent="0.25">
      <c r="A10" t="s">
        <v>39</v>
      </c>
      <c r="B10">
        <v>0</v>
      </c>
      <c r="C10" s="73">
        <v>3</v>
      </c>
      <c r="D10" s="73">
        <v>1</v>
      </c>
    </row>
    <row r="11" spans="1:8" x14ac:dyDescent="0.25">
      <c r="A11" t="s">
        <v>39</v>
      </c>
      <c r="B11">
        <v>1</v>
      </c>
      <c r="C11" s="73">
        <v>3</v>
      </c>
      <c r="D11" s="73">
        <v>1</v>
      </c>
    </row>
    <row r="12" spans="1:8" x14ac:dyDescent="0.25">
      <c r="A12" t="s">
        <v>40</v>
      </c>
      <c r="B12">
        <v>0</v>
      </c>
      <c r="C12" s="73">
        <v>3</v>
      </c>
      <c r="D12" s="73">
        <v>1</v>
      </c>
    </row>
    <row r="13" spans="1:8" x14ac:dyDescent="0.25">
      <c r="A13" t="s">
        <v>40</v>
      </c>
      <c r="B13">
        <v>1</v>
      </c>
      <c r="C13" s="73">
        <v>3</v>
      </c>
      <c r="D13" s="73">
        <v>1</v>
      </c>
    </row>
    <row r="14" spans="1:8" x14ac:dyDescent="0.25">
      <c r="A14" t="s">
        <v>55</v>
      </c>
      <c r="C14" s="73">
        <v>30</v>
      </c>
      <c r="D14" s="73">
        <v>9.9999999999999964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25">
      <c r="A2" t="s">
        <v>47</v>
      </c>
      <c r="B2" t="s">
        <v>48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25">
      <c r="A3" t="s">
        <v>47</v>
      </c>
      <c r="B3" t="s">
        <v>48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25">
      <c r="A4" t="s">
        <v>47</v>
      </c>
      <c r="B4" t="s">
        <v>48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25">
      <c r="A5" t="s">
        <v>47</v>
      </c>
      <c r="B5" t="s">
        <v>48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25">
      <c r="A6" t="s">
        <v>47</v>
      </c>
      <c r="B6" t="s">
        <v>48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25">
      <c r="A7" t="s">
        <v>47</v>
      </c>
      <c r="B7" t="s">
        <v>48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25">
      <c r="A8" t="s">
        <v>47</v>
      </c>
      <c r="B8" t="s">
        <v>48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25">
      <c r="A9" t="s">
        <v>47</v>
      </c>
      <c r="B9" t="s">
        <v>48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25">
      <c r="A10" t="s">
        <v>47</v>
      </c>
      <c r="B10" t="s">
        <v>48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25">
      <c r="A11" t="s">
        <v>47</v>
      </c>
      <c r="B11" t="s">
        <v>48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2020-02-26T12:10:53Z</dcterms:modified>
</cp:coreProperties>
</file>