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ELLON\02.-POT\202012\A1\"/>
    </mc:Choice>
  </mc:AlternateContent>
  <bookViews>
    <workbookView xWindow="7125" yWindow="2385" windowWidth="20205" windowHeight="12855" tabRatio="711" activeTab="1"/>
  </bookViews>
  <sheets>
    <sheet name="TAPA" sheetId="11" r:id="rId1"/>
    <sheet name="Operador L2" sheetId="10" r:id="rId2"/>
    <sheet name="D 2-I" sheetId="9" r:id="rId3"/>
    <sheet name="D 2-R" sheetId="8" r:id="rId4"/>
    <sheet name="2-I" sheetId="5" r:id="rId5"/>
    <sheet name="2-R" sheetId="4" r:id="rId6"/>
  </sheets>
  <definedNames>
    <definedName name="_xlnm.Print_Area" localSheetId="4">'2-I'!$B$2:$I$37</definedName>
    <definedName name="_xlnm.Print_Area" localSheetId="5">'2-R'!$B$2:$I$37</definedName>
    <definedName name="_xlnm.Print_Area" localSheetId="2">'D 2-I'!$B$2:$I$29</definedName>
    <definedName name="_xlnm.Print_Area" localSheetId="3">'D 2-R'!$B$2:$I$29</definedName>
    <definedName name="_xlnm.Print_Area" localSheetId="1">'Operador L2'!$B$2:$J$39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1" l="1"/>
  <c r="H33" i="4" l="1"/>
  <c r="H31" i="4"/>
  <c r="H23" i="4"/>
  <c r="D35" i="4"/>
  <c r="F36" i="4" l="1"/>
  <c r="F35" i="4"/>
  <c r="F18" i="4"/>
  <c r="F17" i="4"/>
  <c r="F16" i="4"/>
  <c r="F15" i="4"/>
  <c r="F14" i="4"/>
  <c r="F13" i="4"/>
  <c r="D36" i="4"/>
  <c r="D18" i="4"/>
  <c r="D17" i="4"/>
  <c r="D16" i="4"/>
  <c r="D15" i="4"/>
  <c r="D14" i="4"/>
  <c r="D13" i="4"/>
  <c r="H36" i="5"/>
  <c r="H35" i="5"/>
  <c r="H34" i="5"/>
  <c r="H33" i="5"/>
  <c r="H32" i="5"/>
  <c r="H22" i="5"/>
  <c r="H21" i="5"/>
  <c r="H20" i="5"/>
  <c r="H19" i="5"/>
  <c r="H18" i="5"/>
  <c r="H17" i="5"/>
  <c r="H16" i="5"/>
  <c r="H15" i="5"/>
  <c r="H14" i="5"/>
  <c r="H13" i="5"/>
  <c r="F36" i="5"/>
  <c r="F35" i="5"/>
  <c r="F34" i="5"/>
  <c r="F17" i="5"/>
  <c r="F16" i="5"/>
  <c r="F15" i="5"/>
  <c r="F14" i="5"/>
  <c r="F13" i="5"/>
  <c r="D36" i="5"/>
  <c r="D35" i="5"/>
  <c r="D34" i="5"/>
  <c r="D17" i="5"/>
  <c r="D16" i="5"/>
  <c r="D15" i="5"/>
  <c r="D14" i="5"/>
  <c r="D13" i="5"/>
  <c r="C4" i="10" l="1"/>
  <c r="I37" i="4" l="1"/>
  <c r="G37" i="4"/>
  <c r="E37" i="4"/>
  <c r="I37" i="5"/>
  <c r="G37" i="5"/>
  <c r="E37" i="5"/>
  <c r="H36" i="4" l="1"/>
  <c r="H35" i="4"/>
  <c r="H34" i="4"/>
  <c r="H32" i="4"/>
  <c r="H22" i="4"/>
  <c r="H21" i="4"/>
  <c r="H20" i="4"/>
  <c r="H19" i="4"/>
  <c r="H18" i="4"/>
  <c r="H17" i="4"/>
  <c r="H16" i="4"/>
  <c r="H15" i="4"/>
  <c r="H14" i="4"/>
  <c r="H13" i="4"/>
  <c r="B2" i="9" l="1"/>
  <c r="D17" i="11" l="1"/>
  <c r="B4" i="11" s="1"/>
  <c r="B2" i="8"/>
  <c r="B2" i="5"/>
  <c r="B2" i="4"/>
</calcChain>
</file>

<file path=xl/comments1.xml><?xml version="1.0" encoding="utf-8"?>
<comments xmlns="http://schemas.openxmlformats.org/spreadsheetml/2006/main">
  <authors>
    <author>Jose  Sepulveda</author>
  </authors>
  <commentList>
    <comment ref="I23" authorId="0" shapeId="0">
      <text>
        <r>
          <rPr>
            <b/>
            <sz val="9"/>
            <color indexed="81"/>
            <rFont val="Tahoma"/>
            <charset val="1"/>
          </rPr>
          <t>4 a 0</t>
        </r>
      </text>
    </comment>
    <comment ref="I24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25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26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27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28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29" authorId="0" shapeId="0">
      <text>
        <r>
          <rPr>
            <b/>
            <sz val="9"/>
            <color indexed="81"/>
            <rFont val="Tahoma"/>
            <charset val="1"/>
          </rPr>
          <t>4 a 2</t>
        </r>
      </text>
    </comment>
    <comment ref="I30" authorId="0" shapeId="0">
      <text>
        <r>
          <rPr>
            <b/>
            <sz val="9"/>
            <color indexed="81"/>
            <rFont val="Tahoma"/>
            <charset val="1"/>
          </rPr>
          <t>4 a 0</t>
        </r>
      </text>
    </comment>
    <comment ref="I31" authorId="0" shapeId="0">
      <text>
        <r>
          <rPr>
            <b/>
            <sz val="9"/>
            <color indexed="81"/>
            <rFont val="Tahoma"/>
            <charset val="1"/>
          </rPr>
          <t>1 a 0</t>
        </r>
      </text>
    </comment>
  </commentList>
</comments>
</file>

<file path=xl/comments2.xml><?xml version="1.0" encoding="utf-8"?>
<comments xmlns="http://schemas.openxmlformats.org/spreadsheetml/2006/main">
  <authors>
    <author>Jose  Sepulveda</author>
  </authors>
  <commentList>
    <comment ref="I23" authorId="0" shapeId="0">
      <text>
        <r>
          <rPr>
            <b/>
            <sz val="9"/>
            <color indexed="81"/>
            <rFont val="Tahoma"/>
            <charset val="1"/>
          </rPr>
          <t>2 a 0</t>
        </r>
      </text>
    </comment>
    <comment ref="I24" authorId="0" shapeId="0">
      <text>
        <r>
          <rPr>
            <b/>
            <sz val="9"/>
            <color indexed="81"/>
            <rFont val="Tahoma"/>
            <charset val="1"/>
          </rPr>
          <t>4 a 1</t>
        </r>
      </text>
    </comment>
    <comment ref="I25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26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27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28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29" authorId="0" shapeId="0">
      <text>
        <r>
          <rPr>
            <b/>
            <sz val="9"/>
            <color indexed="81"/>
            <rFont val="Tahoma"/>
            <charset val="1"/>
          </rPr>
          <t>4 a 3</t>
        </r>
      </text>
    </comment>
    <comment ref="I30" authorId="0" shapeId="0">
      <text>
        <r>
          <rPr>
            <b/>
            <sz val="9"/>
            <color indexed="81"/>
            <rFont val="Tahoma"/>
            <charset val="1"/>
          </rPr>
          <t>4 a 1</t>
        </r>
      </text>
    </comment>
    <comment ref="I31" authorId="0" shapeId="0">
      <text>
        <r>
          <rPr>
            <b/>
            <sz val="9"/>
            <color indexed="81"/>
            <rFont val="Tahoma"/>
            <charset val="1"/>
          </rPr>
          <t>3 a 0</t>
        </r>
      </text>
    </comment>
  </commentList>
</comments>
</file>

<file path=xl/sharedStrings.xml><?xml version="1.0" encoding="utf-8"?>
<sst xmlns="http://schemas.openxmlformats.org/spreadsheetml/2006/main" count="320" uniqueCount="117">
  <si>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</si>
  <si>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</si>
  <si>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</si>
  <si>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</si>
  <si>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</si>
  <si>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</si>
  <si>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</si>
  <si>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</si>
  <si>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</si>
  <si>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</si>
  <si>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</si>
  <si>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</si>
  <si>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</si>
  <si>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</si>
  <si>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</si>
  <si>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</si>
  <si>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</si>
  <si>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</si>
  <si>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</si>
  <si>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</si>
  <si>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</si>
  <si>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</si>
  <si>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</si>
  <si>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</si>
  <si>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</si>
  <si>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</si>
  <si>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</si>
  <si>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</si>
  <si>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</si>
  <si>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</si>
  <si>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</si>
  <si>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</si>
  <si>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</si>
  <si>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</si>
  <si>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</si>
  <si>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</si>
  <si>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</si>
  <si>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</si>
  <si>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</si>
  <si>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</si>
  <si>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Ruta San Antonio</t>
  </si>
  <si>
    <t>Ida</t>
  </si>
  <si>
    <t>Punta Lapas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</si>
  <si>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</si>
  <si>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</si>
  <si>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</si>
  <si>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</si>
  <si>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</si>
  <si>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</si>
  <si>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</si>
  <si>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</si>
  <si>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</si>
  <si>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</si>
  <si>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</si>
  <si>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</si>
  <si>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</si>
  <si>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</si>
  <si>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</si>
  <si>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</si>
  <si>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</si>
  <si>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</si>
  <si>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</si>
  <si>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</si>
  <si>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</si>
  <si>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</si>
  <si>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</si>
  <si>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</si>
  <si>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</si>
  <si>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</si>
  <si>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</si>
  <si>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</si>
  <si>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</si>
  <si>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</si>
  <si>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</si>
  <si>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</si>
  <si>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</si>
  <si>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</si>
  <si>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</si>
  <si>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</si>
  <si>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</si>
  <si>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</si>
  <si>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Victor Mario Oyarzo Cárdenas</t>
  </si>
  <si>
    <t>9.724.725-0</t>
  </si>
  <si>
    <t>San Antonio</t>
  </si>
  <si>
    <t>Adan Bustamante</t>
  </si>
  <si>
    <t>Juan Ladrilleros</t>
  </si>
  <si>
    <t>Galvarino Riveros</t>
  </si>
  <si>
    <t>Calle Nueva</t>
  </si>
  <si>
    <t>Progreso</t>
  </si>
  <si>
    <t>Los Cultores</t>
  </si>
  <si>
    <t>El Pudu</t>
  </si>
  <si>
    <t>Los Artesanos</t>
  </si>
  <si>
    <t>Los Caciques</t>
  </si>
  <si>
    <t>Av. La Paz</t>
  </si>
  <si>
    <t>Carlos Flaig Zurita</t>
  </si>
  <si>
    <t>Doctor Ahues</t>
  </si>
  <si>
    <t>Ramón Freire</t>
  </si>
  <si>
    <t>Pedro Aguirre Cerda</t>
  </si>
  <si>
    <t>Punta de Lapas</t>
  </si>
  <si>
    <t>Quellón</t>
  </si>
  <si>
    <t>Santos Vargas</t>
  </si>
  <si>
    <t>Ramon Freire</t>
  </si>
  <si>
    <t>Km. 3 Ruta San Antonio</t>
  </si>
  <si>
    <t>L2</t>
  </si>
  <si>
    <t>alta</t>
  </si>
  <si>
    <t>media</t>
  </si>
  <si>
    <t>Ruta 5 Sur</t>
  </si>
  <si>
    <t>QUELLÓN</t>
  </si>
  <si>
    <t>TARIFAS</t>
  </si>
  <si>
    <t>Escolar</t>
  </si>
  <si>
    <t>Adulto</t>
  </si>
  <si>
    <t>POT</t>
  </si>
  <si>
    <t>José Miguel Sepúlveda</t>
  </si>
  <si>
    <t>Mitchell Kyle Langley</t>
  </si>
  <si>
    <t>Carlos Huichaqueo Pérez</t>
  </si>
  <si>
    <t>13.817.371-2</t>
  </si>
  <si>
    <t>Navidad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</si>
</sst>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5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J22"/>
  <sheetViews>
    <sheetView zoomScale="70" zoomScaleNormal="70" workbookViewId="0">
      <selection activeCell="G31" sqref="G31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4" width="20" style="22" customWidth="1"/>
    <col min="5" max="5" width="8" style="22" customWidth="1"/>
    <col min="6" max="6" width="22.85546875" style="22" customWidth="1"/>
    <col min="7" max="7" width="15.140625" style="22" customWidth="1"/>
    <col min="8" max="9" width="15.140625" style="21" customWidth="1"/>
    <col min="10" max="10" width="8.140625" style="21" customWidth="1"/>
    <col min="11" max="16384" width="11.42578125" style="2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4" t="str">
        <f>+D12&amp;"_"&amp;D13&amp;"_"&amp;D14&amp;"_"&amp;D15&amp;"_"&amp;I12&amp;"_"&amp;YEAR(D17)&amp;"_"&amp;I13</f>
        <v>POT_X_QUELLÓN_L2_Navidad_2020_8</v>
      </c>
      <c r="C4" s="54"/>
      <c r="D4" s="54"/>
      <c r="E4" s="54"/>
      <c r="F4" s="54"/>
      <c r="G4" s="54"/>
      <c r="H4" s="54"/>
      <c r="I4" s="54"/>
      <c r="J4" s="54"/>
    </row>
    <row r="5" spans="1:1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1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1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1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1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53</v>
      </c>
      <c r="C12" s="51"/>
      <c r="D12" s="53" t="s">
        <v>111</v>
      </c>
      <c r="E12" s="53"/>
      <c r="G12" s="51" t="s">
        <v>54</v>
      </c>
      <c r="H12" s="51"/>
      <c r="I12" s="53" t="s">
        <v>116</v>
      </c>
      <c r="J12" s="53"/>
    </row>
    <row r="13" spans="1:10" customFormat="1" x14ac:dyDescent="0.3">
      <c r="B13" s="51" t="s">
        <v>55</v>
      </c>
      <c r="C13" s="51"/>
      <c r="D13" s="53" t="s">
        <v>76</v>
      </c>
      <c r="E13" s="53"/>
      <c r="G13" s="51" t="s">
        <v>60</v>
      </c>
      <c r="H13" s="51"/>
      <c r="I13" s="53">
        <v>8</v>
      </c>
      <c r="J13" s="53"/>
    </row>
    <row r="14" spans="1:10" customFormat="1" x14ac:dyDescent="0.3">
      <c r="B14" s="51" t="s">
        <v>57</v>
      </c>
      <c r="C14" s="51"/>
      <c r="D14" s="53" t="s">
        <v>107</v>
      </c>
      <c r="E14" s="53"/>
    </row>
    <row r="15" spans="1:10" x14ac:dyDescent="0.3">
      <c r="B15" s="51" t="s">
        <v>59</v>
      </c>
      <c r="C15" s="51"/>
      <c r="D15" s="53" t="s">
        <v>103</v>
      </c>
      <c r="E15" s="53"/>
    </row>
    <row r="16" spans="1:10" x14ac:dyDescent="0.3">
      <c r="B16" s="27"/>
      <c r="C16" s="27"/>
    </row>
    <row r="17" spans="2:10" x14ac:dyDescent="0.3">
      <c r="B17" s="51" t="s">
        <v>61</v>
      </c>
      <c r="C17" s="51"/>
      <c r="D17" s="34">
        <f>'Operador L2'!D13</f>
        <v>44190</v>
      </c>
      <c r="F17" s="37" t="s">
        <v>79</v>
      </c>
      <c r="G17" s="52" t="s">
        <v>112</v>
      </c>
      <c r="H17" s="52"/>
      <c r="I17" s="52"/>
      <c r="J17" s="52"/>
    </row>
    <row r="18" spans="2:10" x14ac:dyDescent="0.3">
      <c r="B18" s="51" t="s">
        <v>62</v>
      </c>
      <c r="C18" s="51"/>
      <c r="D18" s="34">
        <f>'Operador L2'!D14</f>
        <v>44190</v>
      </c>
      <c r="F18" s="37" t="s">
        <v>80</v>
      </c>
      <c r="G18" s="52" t="s">
        <v>113</v>
      </c>
      <c r="H18" s="52"/>
      <c r="I18" s="52"/>
      <c r="J18" s="52"/>
    </row>
    <row r="22" spans="2:10" x14ac:dyDescent="0.3">
      <c r="F22" s="3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57" priority="11">
      <formula>D12=""</formula>
    </cfRule>
  </conditionalFormatting>
  <conditionalFormatting sqref="D13:E13">
    <cfRule type="expression" dxfId="56" priority="10">
      <formula>D13=""</formula>
    </cfRule>
  </conditionalFormatting>
  <conditionalFormatting sqref="D14:E14">
    <cfRule type="expression" dxfId="55" priority="9">
      <formula>D14=""</formula>
    </cfRule>
  </conditionalFormatting>
  <conditionalFormatting sqref="D15:E15">
    <cfRule type="expression" dxfId="54" priority="8">
      <formula>D15=""</formula>
    </cfRule>
  </conditionalFormatting>
  <conditionalFormatting sqref="I12:J12">
    <cfRule type="expression" dxfId="53" priority="7">
      <formula>I12=""</formula>
    </cfRule>
  </conditionalFormatting>
  <conditionalFormatting sqref="I13:J13">
    <cfRule type="expression" dxfId="52" priority="6">
      <formula>I13=""</formula>
    </cfRule>
  </conditionalFormatting>
  <conditionalFormatting sqref="D17">
    <cfRule type="expression" dxfId="51" priority="5">
      <formula>D17=""</formula>
    </cfRule>
  </conditionalFormatting>
  <conditionalFormatting sqref="G17:J17">
    <cfRule type="expression" dxfId="50" priority="3">
      <formula>G17=""</formula>
    </cfRule>
  </conditionalFormatting>
  <conditionalFormatting sqref="G18:J18">
    <cfRule type="expression" dxfId="49" priority="2">
      <formula>G18=""</formula>
    </cfRule>
  </conditionalFormatting>
  <conditionalFormatting sqref="D18">
    <cfRule type="expression" dxfId="48" priority="1">
      <formula>D18=""</formula>
    </cfRule>
  </conditionalFormatting>
  <printOptions horizontalCentered="1"/>
  <pageMargins left="0.7" right="0.7" top="0.75" bottom="0.75" header="0.3" footer="0.3"/>
  <pageSetup paperSize="14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J33"/>
  <sheetViews>
    <sheetView tabSelected="1" topLeftCell="A5" zoomScale="70" zoomScaleNormal="70" workbookViewId="0">
      <selection activeCell="M23" sqref="M23"/>
    </sheetView>
  </sheetViews>
  <sheetFormatPr baseColWidth="10" defaultColWidth="11.42578125" defaultRowHeight="16.5" x14ac:dyDescent="0.3"/>
  <cols>
    <col min="1" max="1" width="3.28515625" customWidth="1"/>
    <col min="2" max="3" width="20" style="22" customWidth="1"/>
    <col min="4" max="4" width="20" style="33" customWidth="1"/>
    <col min="5" max="8" width="15.140625" style="22" customWidth="1"/>
    <col min="9" max="9" width="16.140625" style="22" bestFit="1" customWidth="1"/>
    <col min="10" max="10" width="16" style="21" customWidth="1"/>
    <col min="11" max="16384" width="11.42578125" style="21"/>
  </cols>
  <sheetData>
    <row r="1" spans="1:10" x14ac:dyDescent="0.3">
      <c r="B1" s="21"/>
      <c r="D1" s="22"/>
      <c r="H1" s="21"/>
      <c r="I1" s="21"/>
    </row>
    <row r="2" spans="1:10" ht="21" x14ac:dyDescent="0.35">
      <c r="B2" s="63" t="s">
        <v>50</v>
      </c>
      <c r="C2" s="63"/>
      <c r="D2" s="63"/>
      <c r="E2" s="63"/>
      <c r="F2" s="63"/>
      <c r="G2" s="63"/>
      <c r="H2" s="63"/>
      <c r="I2" s="63"/>
      <c r="J2" s="63"/>
    </row>
    <row r="3" spans="1:10" customFormat="1" ht="15" x14ac:dyDescent="0.25"/>
    <row r="4" spans="1:10" s="24" customFormat="1" ht="18.75" x14ac:dyDescent="0.3">
      <c r="A4" s="13"/>
      <c r="B4" s="23" t="s">
        <v>51</v>
      </c>
      <c r="C4" s="64" t="str">
        <f>+D8&amp;"_"&amp;D9&amp;"_"&amp;D10&amp;"_"&amp;D11&amp;"_"&amp;I8&amp;"_"&amp;YEAR(D13)&amp;"_"&amp;I11</f>
        <v>POT_X_QUELLÓN_L2_Navidad_2020_8</v>
      </c>
      <c r="D4" s="64"/>
      <c r="E4" s="64"/>
      <c r="F4" s="64"/>
      <c r="G4" s="64"/>
      <c r="H4" s="64"/>
      <c r="I4" s="64"/>
      <c r="J4" s="64"/>
    </row>
    <row r="5" spans="1:10" x14ac:dyDescent="0.3">
      <c r="B5" s="21"/>
      <c r="D5" s="22"/>
      <c r="H5" s="21"/>
      <c r="I5" s="21"/>
    </row>
    <row r="6" spans="1:10" ht="18" x14ac:dyDescent="0.35">
      <c r="B6" s="25" t="s">
        <v>52</v>
      </c>
      <c r="D6" s="22"/>
      <c r="H6" s="21"/>
      <c r="I6" s="21"/>
    </row>
    <row r="7" spans="1:10" ht="9" customHeight="1" x14ac:dyDescent="0.35">
      <c r="B7" s="25"/>
      <c r="D7" s="22"/>
      <c r="H7" s="21"/>
      <c r="I7" s="21"/>
    </row>
    <row r="8" spans="1:10" x14ac:dyDescent="0.3">
      <c r="B8" s="51" t="s">
        <v>53</v>
      </c>
      <c r="C8" s="51"/>
      <c r="D8" s="53" t="s">
        <v>111</v>
      </c>
      <c r="E8" s="53"/>
      <c r="F8" s="26"/>
      <c r="G8" s="51" t="s">
        <v>54</v>
      </c>
      <c r="H8" s="51"/>
      <c r="I8" s="53" t="s">
        <v>116</v>
      </c>
      <c r="J8" s="53"/>
    </row>
    <row r="9" spans="1:10" x14ac:dyDescent="0.3">
      <c r="B9" s="51" t="s">
        <v>55</v>
      </c>
      <c r="C9" s="51"/>
      <c r="D9" s="53" t="s">
        <v>76</v>
      </c>
      <c r="E9" s="53"/>
      <c r="F9" s="26"/>
      <c r="G9" s="51" t="s">
        <v>56</v>
      </c>
      <c r="H9" s="51"/>
      <c r="I9" s="53"/>
      <c r="J9" s="53"/>
    </row>
    <row r="10" spans="1:10" x14ac:dyDescent="0.3">
      <c r="B10" s="51" t="s">
        <v>57</v>
      </c>
      <c r="C10" s="51"/>
      <c r="D10" s="53" t="s">
        <v>107</v>
      </c>
      <c r="E10" s="53"/>
      <c r="F10" s="26"/>
      <c r="G10" s="51" t="s">
        <v>58</v>
      </c>
      <c r="H10" s="51"/>
      <c r="I10" s="53" t="s">
        <v>77</v>
      </c>
      <c r="J10" s="53"/>
    </row>
    <row r="11" spans="1:10" x14ac:dyDescent="0.3">
      <c r="B11" s="51" t="s">
        <v>59</v>
      </c>
      <c r="C11" s="51"/>
      <c r="D11" s="53" t="s">
        <v>103</v>
      </c>
      <c r="E11" s="53"/>
      <c r="F11" s="26"/>
      <c r="G11" s="51" t="s">
        <v>60</v>
      </c>
      <c r="H11" s="51"/>
      <c r="I11" s="53">
        <v>8</v>
      </c>
      <c r="J11" s="53"/>
    </row>
    <row r="12" spans="1:10" customFormat="1" ht="15" x14ac:dyDescent="0.25">
      <c r="B12" s="27"/>
      <c r="C12" s="27"/>
      <c r="D12" s="27"/>
      <c r="E12" s="27"/>
      <c r="F12" s="27"/>
      <c r="G12" s="27"/>
      <c r="H12" s="27"/>
      <c r="I12" s="27"/>
    </row>
    <row r="13" spans="1:10" x14ac:dyDescent="0.3">
      <c r="B13" s="51" t="s">
        <v>61</v>
      </c>
      <c r="C13" s="51"/>
      <c r="D13" s="34">
        <v>44190</v>
      </c>
      <c r="E13" s="26"/>
      <c r="F13" s="26"/>
      <c r="G13"/>
      <c r="H13"/>
      <c r="I13" s="21"/>
    </row>
    <row r="14" spans="1:10" x14ac:dyDescent="0.3">
      <c r="B14" s="51" t="s">
        <v>62</v>
      </c>
      <c r="C14" s="51"/>
      <c r="D14" s="34">
        <v>44190</v>
      </c>
      <c r="E14" s="26"/>
      <c r="F14" s="26"/>
      <c r="G14" s="26"/>
      <c r="H14" s="26"/>
      <c r="I14" s="21"/>
    </row>
    <row r="15" spans="1:10" x14ac:dyDescent="0.3">
      <c r="B15" s="21"/>
      <c r="C15" s="21"/>
      <c r="D15" s="21"/>
      <c r="F15" s="21"/>
      <c r="G15" s="21"/>
      <c r="H15" s="21"/>
      <c r="I15" s="21"/>
    </row>
    <row r="16" spans="1:10" ht="18" x14ac:dyDescent="0.35">
      <c r="B16" s="25" t="s">
        <v>63</v>
      </c>
      <c r="D16" s="22"/>
      <c r="G16" s="21"/>
      <c r="H16" s="21"/>
      <c r="I16" s="21"/>
    </row>
    <row r="17" spans="2:10" ht="6.75" customHeight="1" x14ac:dyDescent="0.3">
      <c r="B17" s="21"/>
      <c r="D17" s="22"/>
      <c r="H17" s="21"/>
      <c r="I17" s="21"/>
    </row>
    <row r="18" spans="2:10" x14ac:dyDescent="0.3">
      <c r="B18" s="56" t="s">
        <v>64</v>
      </c>
      <c r="C18" s="57"/>
      <c r="D18" s="58" t="s">
        <v>81</v>
      </c>
      <c r="E18" s="59"/>
      <c r="F18" s="59"/>
      <c r="G18" s="60"/>
      <c r="H18" s="21"/>
      <c r="I18" s="29" t="s">
        <v>65</v>
      </c>
      <c r="J18" s="41" t="s">
        <v>82</v>
      </c>
    </row>
    <row r="19" spans="2:10" x14ac:dyDescent="0.3">
      <c r="B19" s="56" t="s">
        <v>66</v>
      </c>
      <c r="C19" s="57"/>
      <c r="D19" s="58">
        <v>400039</v>
      </c>
      <c r="E19" s="59"/>
      <c r="F19" s="59"/>
      <c r="G19" s="60"/>
      <c r="H19" s="21"/>
      <c r="I19"/>
      <c r="J19"/>
    </row>
    <row r="20" spans="2:10" x14ac:dyDescent="0.3">
      <c r="B20" s="56" t="s">
        <v>67</v>
      </c>
      <c r="C20" s="57"/>
      <c r="D20" s="58" t="s">
        <v>81</v>
      </c>
      <c r="E20" s="59"/>
      <c r="F20" s="59"/>
      <c r="G20" s="60"/>
      <c r="H20" s="21"/>
      <c r="I20" s="29" t="s">
        <v>65</v>
      </c>
      <c r="J20" s="39" t="s">
        <v>82</v>
      </c>
    </row>
    <row r="21" spans="2:10" x14ac:dyDescent="0.3">
      <c r="B21" s="56" t="s">
        <v>68</v>
      </c>
      <c r="C21" s="57"/>
      <c r="D21" s="58" t="s">
        <v>114</v>
      </c>
      <c r="E21" s="59"/>
      <c r="F21" s="59"/>
      <c r="G21" s="60"/>
      <c r="H21" s="21"/>
      <c r="I21" s="29" t="s">
        <v>65</v>
      </c>
      <c r="J21" s="28" t="s">
        <v>115</v>
      </c>
    </row>
    <row r="22" spans="2:10" customFormat="1" ht="15" x14ac:dyDescent="0.25"/>
    <row r="23" spans="2:10" customFormat="1" ht="18" x14ac:dyDescent="0.35">
      <c r="B23" s="25" t="s">
        <v>69</v>
      </c>
    </row>
    <row r="24" spans="2:10" customFormat="1" ht="6.75" customHeight="1" x14ac:dyDescent="0.25"/>
    <row r="25" spans="2:10" x14ac:dyDescent="0.3">
      <c r="B25" s="51" t="s">
        <v>70</v>
      </c>
      <c r="C25" s="51"/>
      <c r="D25" s="28">
        <v>11</v>
      </c>
      <c r="E25"/>
      <c r="F25"/>
      <c r="G25"/>
      <c r="H25"/>
      <c r="I25" s="21"/>
    </row>
    <row r="26" spans="2:10" x14ac:dyDescent="0.3">
      <c r="B26" s="51" t="s">
        <v>71</v>
      </c>
      <c r="C26" s="51"/>
      <c r="D26" s="49">
        <v>17</v>
      </c>
      <c r="H26" s="21"/>
      <c r="I26" s="21"/>
    </row>
    <row r="27" spans="2:10" x14ac:dyDescent="0.3">
      <c r="B27" s="51" t="s">
        <v>72</v>
      </c>
      <c r="C27" s="51"/>
      <c r="D27" s="28">
        <v>22</v>
      </c>
      <c r="H27" s="21"/>
      <c r="I27" s="21"/>
    </row>
    <row r="28" spans="2:10" x14ac:dyDescent="0.3">
      <c r="B28" s="21"/>
      <c r="D28" s="22"/>
      <c r="H28" s="21"/>
      <c r="I28" s="21"/>
    </row>
    <row r="29" spans="2:10" ht="18" x14ac:dyDescent="0.35">
      <c r="B29" s="25" t="s">
        <v>73</v>
      </c>
      <c r="D29" s="22"/>
      <c r="H29" s="21"/>
      <c r="I29" s="21"/>
    </row>
    <row r="30" spans="2:10" ht="7.5" customHeight="1" x14ac:dyDescent="0.3">
      <c r="B30" s="21"/>
      <c r="D30" s="22"/>
      <c r="H30" s="21"/>
      <c r="I30" s="21"/>
    </row>
    <row r="31" spans="2:10" ht="30.75" customHeight="1" x14ac:dyDescent="0.3">
      <c r="B31" s="30" t="s">
        <v>1</v>
      </c>
      <c r="C31" s="30" t="s">
        <v>2</v>
      </c>
      <c r="D31" s="30" t="s">
        <v>74</v>
      </c>
      <c r="E31" s="55" t="s">
        <v>3</v>
      </c>
      <c r="F31" s="55"/>
      <c r="G31" s="55" t="s">
        <v>4</v>
      </c>
      <c r="H31" s="55"/>
      <c r="I31" s="30" t="s">
        <v>75</v>
      </c>
    </row>
    <row r="32" spans="2:10" x14ac:dyDescent="0.3">
      <c r="B32" s="31">
        <v>2</v>
      </c>
      <c r="C32" s="31" t="s">
        <v>41</v>
      </c>
      <c r="D32" s="32">
        <v>13.11</v>
      </c>
      <c r="E32" s="61" t="s">
        <v>40</v>
      </c>
      <c r="F32" s="62"/>
      <c r="G32" s="61" t="s">
        <v>42</v>
      </c>
      <c r="H32" s="62"/>
      <c r="I32" s="31" t="s">
        <v>78</v>
      </c>
    </row>
    <row r="33" spans="2:9" x14ac:dyDescent="0.3">
      <c r="B33" s="31">
        <v>2</v>
      </c>
      <c r="C33" s="31" t="s">
        <v>39</v>
      </c>
      <c r="D33" s="32">
        <v>13.54</v>
      </c>
      <c r="E33" s="61" t="s">
        <v>42</v>
      </c>
      <c r="F33" s="62"/>
      <c r="G33" s="61" t="s">
        <v>40</v>
      </c>
      <c r="H33" s="62"/>
      <c r="I33" s="31" t="s">
        <v>78</v>
      </c>
    </row>
  </sheetData>
  <mergeCells count="37">
    <mergeCell ref="E32:F32"/>
    <mergeCell ref="E33:F33"/>
    <mergeCell ref="G32:H32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47" priority="38">
      <formula>D8=""</formula>
    </cfRule>
  </conditionalFormatting>
  <conditionalFormatting sqref="D10:E10">
    <cfRule type="expression" dxfId="46" priority="37">
      <formula>D10=""</formula>
    </cfRule>
  </conditionalFormatting>
  <conditionalFormatting sqref="D11:E11">
    <cfRule type="expression" dxfId="45" priority="36">
      <formula>D11=""</formula>
    </cfRule>
  </conditionalFormatting>
  <conditionalFormatting sqref="I8:J8">
    <cfRule type="expression" dxfId="44" priority="35">
      <formula>I8=""</formula>
    </cfRule>
  </conditionalFormatting>
  <conditionalFormatting sqref="D9:E9">
    <cfRule type="expression" dxfId="43" priority="34">
      <formula>D9=""</formula>
    </cfRule>
  </conditionalFormatting>
  <conditionalFormatting sqref="I9:J9">
    <cfRule type="expression" dxfId="42" priority="33">
      <formula>I9=""</formula>
    </cfRule>
  </conditionalFormatting>
  <conditionalFormatting sqref="I10:J10">
    <cfRule type="expression" dxfId="41" priority="32">
      <formula>I10=""</formula>
    </cfRule>
  </conditionalFormatting>
  <conditionalFormatting sqref="I11:J11">
    <cfRule type="expression" dxfId="40" priority="31">
      <formula>I11=""</formula>
    </cfRule>
  </conditionalFormatting>
  <conditionalFormatting sqref="D25">
    <cfRule type="expression" dxfId="39" priority="30">
      <formula>D25=""</formula>
    </cfRule>
  </conditionalFormatting>
  <conditionalFormatting sqref="D26">
    <cfRule type="expression" dxfId="38" priority="29">
      <formula>D26=""</formula>
    </cfRule>
  </conditionalFormatting>
  <conditionalFormatting sqref="D27">
    <cfRule type="expression" dxfId="37" priority="28">
      <formula>D27=""</formula>
    </cfRule>
  </conditionalFormatting>
  <conditionalFormatting sqref="B32:D32">
    <cfRule type="expression" dxfId="36" priority="27">
      <formula>B32=""</formula>
    </cfRule>
  </conditionalFormatting>
  <conditionalFormatting sqref="I32">
    <cfRule type="expression" dxfId="35" priority="26">
      <formula>I32=""</formula>
    </cfRule>
  </conditionalFormatting>
  <conditionalFormatting sqref="E32">
    <cfRule type="expression" dxfId="34" priority="25">
      <formula>E32=""</formula>
    </cfRule>
  </conditionalFormatting>
  <conditionalFormatting sqref="G32">
    <cfRule type="expression" dxfId="33" priority="24">
      <formula>G32=""</formula>
    </cfRule>
  </conditionalFormatting>
  <conditionalFormatting sqref="J20">
    <cfRule type="expression" dxfId="32" priority="22">
      <formula>J20=""</formula>
    </cfRule>
  </conditionalFormatting>
  <conditionalFormatting sqref="J21">
    <cfRule type="expression" dxfId="31" priority="21">
      <formula>J21=""</formula>
    </cfRule>
  </conditionalFormatting>
  <conditionalFormatting sqref="D19:G19">
    <cfRule type="expression" dxfId="30" priority="19">
      <formula>D19=""</formula>
    </cfRule>
  </conditionalFormatting>
  <conditionalFormatting sqref="D20:G20">
    <cfRule type="expression" dxfId="29" priority="18">
      <formula>D20=""</formula>
    </cfRule>
  </conditionalFormatting>
  <conditionalFormatting sqref="D21:G21">
    <cfRule type="expression" dxfId="28" priority="17">
      <formula>D21=""</formula>
    </cfRule>
  </conditionalFormatting>
  <conditionalFormatting sqref="D13:D14">
    <cfRule type="expression" dxfId="27" priority="16">
      <formula>D13=""</formula>
    </cfRule>
  </conditionalFormatting>
  <conditionalFormatting sqref="B33:D33">
    <cfRule type="expression" dxfId="26" priority="15">
      <formula>B33=""</formula>
    </cfRule>
  </conditionalFormatting>
  <conditionalFormatting sqref="I33">
    <cfRule type="expression" dxfId="25" priority="14">
      <formula>I33=""</formula>
    </cfRule>
  </conditionalFormatting>
  <conditionalFormatting sqref="E33">
    <cfRule type="expression" dxfId="24" priority="13">
      <formula>E33=""</formula>
    </cfRule>
  </conditionalFormatting>
  <conditionalFormatting sqref="G33">
    <cfRule type="expression" dxfId="23" priority="12">
      <formula>G33=""</formula>
    </cfRule>
  </conditionalFormatting>
  <conditionalFormatting sqref="D18:G18">
    <cfRule type="expression" dxfId="22" priority="3">
      <formula>D18=""</formula>
    </cfRule>
  </conditionalFormatting>
  <conditionalFormatting sqref="J18">
    <cfRule type="expression" dxfId="21" priority="2">
      <formula>J18=""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" right="0.7" top="0.75" bottom="0.75" header="0.3" footer="0.3"/>
  <pageSetup paperSize="14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zoomScale="70" zoomScaleNormal="70" workbookViewId="0">
      <selection activeCell="G31" sqref="G3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7.85546875" style="15" bestFit="1" customWidth="1"/>
    <col min="5" max="5" width="13.42578125" style="15" bestFit="1" customWidth="1"/>
    <col min="6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69" t="str">
        <f>"DETALLE DEL SERVICIO ("&amp;B5&amp;" - "&amp;C5&amp;")"</f>
        <v>DETALLE DEL SERVICIO (2 - Ida)</v>
      </c>
      <c r="C2" s="69"/>
      <c r="D2" s="69"/>
      <c r="E2" s="69"/>
      <c r="F2" s="69"/>
      <c r="G2" s="69"/>
      <c r="H2" s="69"/>
      <c r="I2" s="6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41</v>
      </c>
      <c r="D5" s="4" t="s">
        <v>40</v>
      </c>
      <c r="E5" s="4" t="s">
        <v>42</v>
      </c>
      <c r="H5"/>
      <c r="I5"/>
    </row>
    <row r="6" spans="2:9" ht="7.5" customHeight="1" x14ac:dyDescent="0.25">
      <c r="B6" s="17"/>
    </row>
    <row r="7" spans="2:9" x14ac:dyDescent="0.25">
      <c r="B7" s="70" t="s">
        <v>43</v>
      </c>
      <c r="C7" s="70"/>
      <c r="D7" s="71" t="s">
        <v>102</v>
      </c>
      <c r="E7" s="71"/>
      <c r="F7" s="71"/>
      <c r="G7" s="71"/>
      <c r="H7" s="71"/>
      <c r="I7" s="71"/>
    </row>
    <row r="8" spans="2:9" x14ac:dyDescent="0.25">
      <c r="B8" s="70" t="s">
        <v>44</v>
      </c>
      <c r="C8" s="70"/>
      <c r="D8" s="71" t="s">
        <v>98</v>
      </c>
      <c r="E8" s="71"/>
      <c r="F8" s="71"/>
      <c r="G8" s="71"/>
      <c r="H8" s="71"/>
      <c r="I8" s="71"/>
    </row>
    <row r="9" spans="2:9" ht="15" customHeight="1" x14ac:dyDescent="0.25"/>
    <row r="10" spans="2:9" x14ac:dyDescent="0.25">
      <c r="B10" s="73" t="s">
        <v>45</v>
      </c>
      <c r="C10" s="73"/>
      <c r="D10" s="73"/>
      <c r="E10" s="73"/>
      <c r="F10" s="73"/>
      <c r="G10"/>
      <c r="H10" s="74" t="s">
        <v>46</v>
      </c>
      <c r="I10" s="74"/>
    </row>
    <row r="11" spans="2:9" x14ac:dyDescent="0.25">
      <c r="B11" s="18" t="s">
        <v>47</v>
      </c>
      <c r="C11" s="73" t="s">
        <v>48</v>
      </c>
      <c r="D11" s="73"/>
      <c r="E11" s="73" t="s">
        <v>49</v>
      </c>
      <c r="F11" s="73"/>
      <c r="G11"/>
      <c r="H11" s="74"/>
      <c r="I11" s="74"/>
    </row>
    <row r="12" spans="2:9" x14ac:dyDescent="0.25">
      <c r="B12" s="19">
        <v>1</v>
      </c>
      <c r="C12" s="65" t="s">
        <v>83</v>
      </c>
      <c r="D12" s="65"/>
      <c r="E12" s="66" t="s">
        <v>99</v>
      </c>
      <c r="F12" s="66"/>
      <c r="G12" s="20"/>
      <c r="H12" s="65" t="s">
        <v>83</v>
      </c>
      <c r="I12" s="65"/>
    </row>
    <row r="13" spans="2:9" x14ac:dyDescent="0.25">
      <c r="B13" s="19">
        <v>2</v>
      </c>
      <c r="C13" s="65" t="s">
        <v>84</v>
      </c>
      <c r="D13" s="65"/>
      <c r="E13" s="66" t="s">
        <v>99</v>
      </c>
      <c r="F13" s="66"/>
      <c r="G13" s="20"/>
      <c r="H13" s="65" t="s">
        <v>86</v>
      </c>
      <c r="I13" s="65"/>
    </row>
    <row r="14" spans="2:9" x14ac:dyDescent="0.25">
      <c r="B14" s="19">
        <v>3</v>
      </c>
      <c r="C14" s="65" t="s">
        <v>85</v>
      </c>
      <c r="D14" s="65"/>
      <c r="E14" s="66" t="s">
        <v>99</v>
      </c>
      <c r="F14" s="66"/>
      <c r="G14" s="20"/>
      <c r="H14" s="65" t="s">
        <v>88</v>
      </c>
      <c r="I14" s="65"/>
    </row>
    <row r="15" spans="2:9" x14ac:dyDescent="0.25">
      <c r="B15" s="19">
        <v>4</v>
      </c>
      <c r="C15" s="65" t="s">
        <v>86</v>
      </c>
      <c r="D15" s="65"/>
      <c r="E15" s="66" t="s">
        <v>99</v>
      </c>
      <c r="F15" s="66"/>
      <c r="G15" s="20"/>
      <c r="H15" s="65" t="s">
        <v>85</v>
      </c>
      <c r="I15" s="65"/>
    </row>
    <row r="16" spans="2:9" x14ac:dyDescent="0.25">
      <c r="B16" s="19">
        <v>5</v>
      </c>
      <c r="C16" s="65" t="s">
        <v>87</v>
      </c>
      <c r="D16" s="65"/>
      <c r="E16" s="66" t="s">
        <v>99</v>
      </c>
      <c r="F16" s="66"/>
      <c r="G16" s="20"/>
      <c r="H16" s="67" t="s">
        <v>98</v>
      </c>
      <c r="I16" s="68"/>
    </row>
    <row r="17" spans="2:9" x14ac:dyDescent="0.25">
      <c r="B17" s="19">
        <v>6</v>
      </c>
      <c r="C17" s="65" t="s">
        <v>88</v>
      </c>
      <c r="D17" s="65"/>
      <c r="E17" s="66" t="s">
        <v>99</v>
      </c>
      <c r="F17" s="66"/>
      <c r="G17" s="20"/>
    </row>
    <row r="18" spans="2:9" x14ac:dyDescent="0.25">
      <c r="B18" s="19">
        <v>7</v>
      </c>
      <c r="C18" s="65" t="s">
        <v>89</v>
      </c>
      <c r="D18" s="65"/>
      <c r="E18" s="66" t="s">
        <v>99</v>
      </c>
      <c r="F18" s="66"/>
      <c r="G18" s="20"/>
    </row>
    <row r="19" spans="2:9" x14ac:dyDescent="0.25">
      <c r="B19" s="19">
        <v>8</v>
      </c>
      <c r="C19" s="65" t="s">
        <v>90</v>
      </c>
      <c r="D19" s="65"/>
      <c r="E19" s="66" t="s">
        <v>99</v>
      </c>
      <c r="F19" s="66"/>
      <c r="G19" s="20"/>
      <c r="H19" s="72" t="s">
        <v>108</v>
      </c>
      <c r="I19" s="72"/>
    </row>
    <row r="20" spans="2:9" x14ac:dyDescent="0.25">
      <c r="B20" s="19">
        <v>9</v>
      </c>
      <c r="C20" s="65" t="s">
        <v>91</v>
      </c>
      <c r="D20" s="65"/>
      <c r="E20" s="66" t="s">
        <v>99</v>
      </c>
      <c r="F20" s="66"/>
      <c r="G20" s="20"/>
      <c r="H20" s="47" t="s">
        <v>110</v>
      </c>
      <c r="I20" s="48">
        <v>400</v>
      </c>
    </row>
    <row r="21" spans="2:9" x14ac:dyDescent="0.25">
      <c r="B21" s="19">
        <v>10</v>
      </c>
      <c r="C21" s="65" t="s">
        <v>88</v>
      </c>
      <c r="D21" s="65"/>
      <c r="E21" s="66" t="s">
        <v>99</v>
      </c>
      <c r="F21" s="66"/>
      <c r="G21" s="20"/>
      <c r="H21" s="47" t="s">
        <v>109</v>
      </c>
      <c r="I21" s="48">
        <v>100</v>
      </c>
    </row>
    <row r="22" spans="2:9" x14ac:dyDescent="0.25">
      <c r="B22" s="19">
        <v>11</v>
      </c>
      <c r="C22" s="65" t="s">
        <v>92</v>
      </c>
      <c r="D22" s="65"/>
      <c r="E22" s="66" t="s">
        <v>99</v>
      </c>
      <c r="F22" s="66"/>
      <c r="G22" s="20"/>
    </row>
    <row r="23" spans="2:9" x14ac:dyDescent="0.25">
      <c r="B23" s="19">
        <v>12</v>
      </c>
      <c r="C23" s="65" t="s">
        <v>93</v>
      </c>
      <c r="D23" s="65"/>
      <c r="E23" s="66" t="s">
        <v>99</v>
      </c>
      <c r="F23" s="66"/>
      <c r="G23" s="20"/>
      <c r="H23"/>
      <c r="I23"/>
    </row>
    <row r="24" spans="2:9" x14ac:dyDescent="0.25">
      <c r="B24" s="19">
        <v>13</v>
      </c>
      <c r="C24" s="65" t="s">
        <v>89</v>
      </c>
      <c r="D24" s="65"/>
      <c r="E24" s="66" t="s">
        <v>99</v>
      </c>
      <c r="F24" s="66"/>
      <c r="G24" s="20"/>
      <c r="H24"/>
      <c r="I24"/>
    </row>
    <row r="25" spans="2:9" x14ac:dyDescent="0.25">
      <c r="B25" s="19">
        <v>14</v>
      </c>
      <c r="C25" s="65" t="s">
        <v>88</v>
      </c>
      <c r="D25" s="65"/>
      <c r="E25" s="66" t="s">
        <v>99</v>
      </c>
      <c r="F25" s="66"/>
      <c r="G25" s="20"/>
      <c r="H25"/>
      <c r="I25"/>
    </row>
    <row r="26" spans="2:9" x14ac:dyDescent="0.25">
      <c r="B26" s="19">
        <v>15</v>
      </c>
      <c r="C26" s="65" t="s">
        <v>87</v>
      </c>
      <c r="D26" s="65"/>
      <c r="E26" s="66" t="s">
        <v>99</v>
      </c>
      <c r="F26" s="66"/>
      <c r="G26" s="20"/>
      <c r="H26"/>
      <c r="I26"/>
    </row>
    <row r="27" spans="2:9" x14ac:dyDescent="0.25">
      <c r="B27" s="19">
        <v>16</v>
      </c>
      <c r="C27" s="65" t="s">
        <v>94</v>
      </c>
      <c r="D27" s="65"/>
      <c r="E27" s="66" t="s">
        <v>99</v>
      </c>
      <c r="F27" s="66"/>
      <c r="G27" s="20"/>
      <c r="H27"/>
      <c r="I27"/>
    </row>
    <row r="28" spans="2:9" x14ac:dyDescent="0.25">
      <c r="B28" s="19">
        <v>17</v>
      </c>
      <c r="C28" s="65" t="s">
        <v>90</v>
      </c>
      <c r="D28" s="65"/>
      <c r="E28" s="66" t="s">
        <v>99</v>
      </c>
      <c r="F28" s="66"/>
      <c r="G28" s="20"/>
    </row>
    <row r="29" spans="2:9" x14ac:dyDescent="0.25">
      <c r="B29" s="45">
        <v>18</v>
      </c>
      <c r="C29" s="65" t="s">
        <v>95</v>
      </c>
      <c r="D29" s="65"/>
      <c r="E29" s="66" t="s">
        <v>99</v>
      </c>
      <c r="F29" s="66"/>
      <c r="G29" s="20"/>
    </row>
    <row r="30" spans="2:9" x14ac:dyDescent="0.25">
      <c r="B30" s="45">
        <v>19</v>
      </c>
      <c r="C30" s="65" t="s">
        <v>96</v>
      </c>
      <c r="D30" s="65"/>
      <c r="E30" s="66" t="s">
        <v>99</v>
      </c>
      <c r="F30" s="66"/>
    </row>
    <row r="31" spans="2:9" x14ac:dyDescent="0.25">
      <c r="B31" s="45">
        <v>20</v>
      </c>
      <c r="C31" s="65" t="s">
        <v>85</v>
      </c>
      <c r="D31" s="65"/>
      <c r="E31" s="66" t="s">
        <v>99</v>
      </c>
      <c r="F31" s="66"/>
    </row>
    <row r="32" spans="2:9" x14ac:dyDescent="0.25">
      <c r="B32" s="45">
        <v>21</v>
      </c>
      <c r="C32" s="65" t="s">
        <v>106</v>
      </c>
      <c r="D32" s="65"/>
      <c r="E32" s="66" t="s">
        <v>99</v>
      </c>
      <c r="F32" s="66"/>
    </row>
    <row r="33" spans="2:6" x14ac:dyDescent="0.25">
      <c r="B33" s="45">
        <v>22</v>
      </c>
      <c r="C33" s="65" t="s">
        <v>98</v>
      </c>
      <c r="D33" s="65"/>
      <c r="E33" s="66" t="s">
        <v>99</v>
      </c>
      <c r="F33" s="66"/>
    </row>
  </sheetData>
  <mergeCells count="59">
    <mergeCell ref="H19:I19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16:D16"/>
    <mergeCell ref="E16:F16"/>
    <mergeCell ref="H16:I16"/>
    <mergeCell ref="C17:D17"/>
    <mergeCell ref="E17:F17"/>
    <mergeCell ref="C22:D22"/>
    <mergeCell ref="E22:F22"/>
    <mergeCell ref="C18:D18"/>
    <mergeCell ref="E18:F18"/>
    <mergeCell ref="C19:D19"/>
    <mergeCell ref="E19:F19"/>
    <mergeCell ref="C20:D20"/>
    <mergeCell ref="E20:F20"/>
    <mergeCell ref="C21:D21"/>
    <mergeCell ref="E21:F21"/>
    <mergeCell ref="C23:D23"/>
    <mergeCell ref="E23:F23"/>
    <mergeCell ref="C24:D24"/>
    <mergeCell ref="E24:F24"/>
    <mergeCell ref="C25:D25"/>
    <mergeCell ref="E25:F25"/>
    <mergeCell ref="C33:D33"/>
    <mergeCell ref="E33:F33"/>
    <mergeCell ref="C29:D29"/>
    <mergeCell ref="E29:F29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2:D32"/>
    <mergeCell ref="E32:F32"/>
  </mergeCells>
  <conditionalFormatting sqref="D7:I8">
    <cfRule type="expression" dxfId="20" priority="5">
      <formula>D7=""</formula>
    </cfRule>
  </conditionalFormatting>
  <conditionalFormatting sqref="D5">
    <cfRule type="expression" dxfId="19" priority="4">
      <formula>D5=""</formula>
    </cfRule>
  </conditionalFormatting>
  <conditionalFormatting sqref="E5">
    <cfRule type="expression" dxfId="18" priority="3">
      <formula>E5=""</formula>
    </cfRule>
  </conditionalFormatting>
  <conditionalFormatting sqref="B5">
    <cfRule type="expression" dxfId="17" priority="1">
      <formula>B5=""</formula>
    </cfRule>
  </conditionalFormatting>
  <conditionalFormatting sqref="C5">
    <cfRule type="expression" dxfId="16" priority="2">
      <formula>C5=""</formula>
    </cfRule>
  </conditionalFormatting>
  <printOptions horizontalCentered="1"/>
  <pageMargins left="0.7" right="0.7" top="0.75" bottom="0.75" header="0.3" footer="0.3"/>
  <pageSetup paperSize="14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7"/>
  <sheetViews>
    <sheetView zoomScale="70" zoomScaleNormal="70" workbookViewId="0">
      <selection activeCell="G31" sqref="G3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3.42578125" style="15" bestFit="1" customWidth="1"/>
    <col min="5" max="5" width="17.85546875" style="15" bestFit="1" customWidth="1"/>
    <col min="6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69" t="str">
        <f>"DETALLE DEL SERVICIO ("&amp;B5&amp;" - "&amp;C5&amp;")"</f>
        <v>DETALLE DEL SERVICIO (2 - Regreso)</v>
      </c>
      <c r="C2" s="69"/>
      <c r="D2" s="69"/>
      <c r="E2" s="69"/>
      <c r="F2" s="69"/>
      <c r="G2" s="69"/>
      <c r="H2" s="69"/>
      <c r="I2" s="6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42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70" t="s">
        <v>43</v>
      </c>
      <c r="C7" s="70"/>
      <c r="D7" s="71" t="s">
        <v>98</v>
      </c>
      <c r="E7" s="71"/>
      <c r="F7" s="71"/>
      <c r="G7" s="71"/>
      <c r="H7" s="71"/>
      <c r="I7" s="71"/>
    </row>
    <row r="8" spans="2:9" x14ac:dyDescent="0.25">
      <c r="B8" s="70" t="s">
        <v>44</v>
      </c>
      <c r="C8" s="70"/>
      <c r="D8" s="71" t="s">
        <v>102</v>
      </c>
      <c r="E8" s="71"/>
      <c r="F8" s="71"/>
      <c r="G8" s="71"/>
      <c r="H8" s="71"/>
      <c r="I8" s="71"/>
    </row>
    <row r="9" spans="2:9" ht="15" customHeight="1" x14ac:dyDescent="0.25"/>
    <row r="10" spans="2:9" x14ac:dyDescent="0.25">
      <c r="B10" s="73" t="s">
        <v>45</v>
      </c>
      <c r="C10" s="73"/>
      <c r="D10" s="73"/>
      <c r="E10" s="73"/>
      <c r="F10" s="73"/>
      <c r="G10"/>
      <c r="H10" s="74" t="s">
        <v>46</v>
      </c>
      <c r="I10" s="74"/>
    </row>
    <row r="11" spans="2:9" x14ac:dyDescent="0.25">
      <c r="B11" s="18" t="s">
        <v>47</v>
      </c>
      <c r="C11" s="73" t="s">
        <v>48</v>
      </c>
      <c r="D11" s="73"/>
      <c r="E11" s="73" t="s">
        <v>49</v>
      </c>
      <c r="F11" s="73"/>
      <c r="G11"/>
      <c r="H11" s="74"/>
      <c r="I11" s="74"/>
    </row>
    <row r="12" spans="2:9" x14ac:dyDescent="0.25">
      <c r="B12" s="19">
        <v>1</v>
      </c>
      <c r="C12" s="65" t="s">
        <v>98</v>
      </c>
      <c r="D12" s="65"/>
      <c r="E12" s="66" t="s">
        <v>99</v>
      </c>
      <c r="F12" s="66"/>
      <c r="G12" s="20"/>
      <c r="H12" s="65" t="s">
        <v>98</v>
      </c>
      <c r="I12" s="65"/>
    </row>
    <row r="13" spans="2:9" x14ac:dyDescent="0.25">
      <c r="B13" s="19">
        <v>2</v>
      </c>
      <c r="C13" s="65" t="s">
        <v>106</v>
      </c>
      <c r="D13" s="65"/>
      <c r="E13" s="66" t="s">
        <v>99</v>
      </c>
      <c r="F13" s="66"/>
      <c r="G13" s="20"/>
      <c r="H13" s="65" t="s">
        <v>85</v>
      </c>
      <c r="I13" s="65"/>
    </row>
    <row r="14" spans="2:9" x14ac:dyDescent="0.25">
      <c r="B14" s="19">
        <v>3</v>
      </c>
      <c r="C14" s="65" t="s">
        <v>85</v>
      </c>
      <c r="D14" s="65"/>
      <c r="E14" s="66" t="s">
        <v>99</v>
      </c>
      <c r="F14" s="66"/>
      <c r="G14" s="20"/>
      <c r="H14" s="65" t="s">
        <v>88</v>
      </c>
      <c r="I14" s="65"/>
    </row>
    <row r="15" spans="2:9" x14ac:dyDescent="0.25">
      <c r="B15" s="19">
        <v>4</v>
      </c>
      <c r="C15" s="65" t="s">
        <v>97</v>
      </c>
      <c r="D15" s="65"/>
      <c r="E15" s="66" t="s">
        <v>99</v>
      </c>
      <c r="F15" s="66"/>
      <c r="G15" s="20"/>
      <c r="H15" s="65" t="s">
        <v>86</v>
      </c>
      <c r="I15" s="65"/>
    </row>
    <row r="16" spans="2:9" x14ac:dyDescent="0.25">
      <c r="B16" s="19">
        <v>5</v>
      </c>
      <c r="C16" s="65" t="s">
        <v>100</v>
      </c>
      <c r="D16" s="65"/>
      <c r="E16" s="66" t="s">
        <v>99</v>
      </c>
      <c r="F16" s="66"/>
      <c r="G16" s="20"/>
      <c r="H16" s="65" t="s">
        <v>83</v>
      </c>
      <c r="I16" s="65"/>
    </row>
    <row r="17" spans="2:9" x14ac:dyDescent="0.25">
      <c r="B17" s="19">
        <v>6</v>
      </c>
      <c r="C17" s="65" t="s">
        <v>93</v>
      </c>
      <c r="D17" s="65"/>
      <c r="E17" s="66" t="s">
        <v>99</v>
      </c>
      <c r="F17" s="66"/>
      <c r="G17" s="20"/>
    </row>
    <row r="18" spans="2:9" x14ac:dyDescent="0.25">
      <c r="B18" s="19">
        <v>7</v>
      </c>
      <c r="C18" s="65" t="s">
        <v>85</v>
      </c>
      <c r="D18" s="65"/>
      <c r="E18" s="66" t="s">
        <v>99</v>
      </c>
      <c r="F18" s="66"/>
      <c r="G18" s="20"/>
      <c r="H18"/>
      <c r="I18"/>
    </row>
    <row r="19" spans="2:9" x14ac:dyDescent="0.25">
      <c r="B19" s="19">
        <v>8</v>
      </c>
      <c r="C19" s="65" t="s">
        <v>101</v>
      </c>
      <c r="D19" s="65"/>
      <c r="E19" s="66" t="s">
        <v>99</v>
      </c>
      <c r="F19" s="66"/>
      <c r="G19" s="20"/>
      <c r="H19" s="72" t="s">
        <v>108</v>
      </c>
      <c r="I19" s="72"/>
    </row>
    <row r="20" spans="2:9" x14ac:dyDescent="0.25">
      <c r="B20" s="19">
        <v>9</v>
      </c>
      <c r="C20" s="65" t="s">
        <v>95</v>
      </c>
      <c r="D20" s="65"/>
      <c r="E20" s="66" t="s">
        <v>99</v>
      </c>
      <c r="F20" s="66"/>
      <c r="G20" s="20"/>
      <c r="H20" s="47" t="s">
        <v>110</v>
      </c>
      <c r="I20" s="48">
        <v>400</v>
      </c>
    </row>
    <row r="21" spans="2:9" x14ac:dyDescent="0.25">
      <c r="B21" s="19">
        <v>10</v>
      </c>
      <c r="C21" s="65" t="s">
        <v>90</v>
      </c>
      <c r="D21" s="65"/>
      <c r="E21" s="66" t="s">
        <v>99</v>
      </c>
      <c r="F21" s="66"/>
      <c r="G21" s="20"/>
      <c r="H21" s="47" t="s">
        <v>109</v>
      </c>
      <c r="I21" s="48">
        <v>100</v>
      </c>
    </row>
    <row r="22" spans="2:9" x14ac:dyDescent="0.25">
      <c r="B22" s="19">
        <v>11</v>
      </c>
      <c r="C22" s="65" t="s">
        <v>94</v>
      </c>
      <c r="D22" s="65"/>
      <c r="E22" s="66" t="s">
        <v>99</v>
      </c>
      <c r="F22" s="66"/>
      <c r="G22" s="20"/>
    </row>
    <row r="23" spans="2:9" x14ac:dyDescent="0.25">
      <c r="B23" s="19">
        <v>12</v>
      </c>
      <c r="C23" s="67" t="s">
        <v>87</v>
      </c>
      <c r="D23" s="68"/>
      <c r="E23" s="66" t="s">
        <v>99</v>
      </c>
      <c r="F23" s="66"/>
      <c r="G23" s="20"/>
      <c r="H23"/>
      <c r="I23"/>
    </row>
    <row r="24" spans="2:9" x14ac:dyDescent="0.25">
      <c r="B24" s="19">
        <v>13</v>
      </c>
      <c r="C24" s="67" t="s">
        <v>88</v>
      </c>
      <c r="D24" s="68"/>
      <c r="E24" s="66" t="s">
        <v>99</v>
      </c>
      <c r="F24" s="66"/>
      <c r="G24" s="20"/>
      <c r="H24"/>
      <c r="I24"/>
    </row>
    <row r="25" spans="2:9" x14ac:dyDescent="0.25">
      <c r="B25" s="19">
        <v>14</v>
      </c>
      <c r="C25" s="67" t="s">
        <v>89</v>
      </c>
      <c r="D25" s="68"/>
      <c r="E25" s="66" t="s">
        <v>99</v>
      </c>
      <c r="F25" s="66"/>
      <c r="G25" s="20"/>
      <c r="H25"/>
      <c r="I25"/>
    </row>
    <row r="26" spans="2:9" x14ac:dyDescent="0.25">
      <c r="B26" s="19">
        <v>15</v>
      </c>
      <c r="C26" s="67" t="s">
        <v>93</v>
      </c>
      <c r="D26" s="68"/>
      <c r="E26" s="66" t="s">
        <v>99</v>
      </c>
      <c r="F26" s="66"/>
      <c r="G26" s="20"/>
      <c r="H26"/>
      <c r="I26"/>
    </row>
    <row r="27" spans="2:9" x14ac:dyDescent="0.25">
      <c r="B27" s="19">
        <v>16</v>
      </c>
      <c r="C27" s="67" t="s">
        <v>92</v>
      </c>
      <c r="D27" s="68"/>
      <c r="E27" s="66" t="s">
        <v>99</v>
      </c>
      <c r="F27" s="66"/>
      <c r="G27" s="20"/>
      <c r="H27"/>
      <c r="I27"/>
    </row>
    <row r="28" spans="2:9" x14ac:dyDescent="0.25">
      <c r="B28" s="19">
        <v>17</v>
      </c>
      <c r="C28" s="67" t="s">
        <v>88</v>
      </c>
      <c r="D28" s="68"/>
      <c r="E28" s="66" t="s">
        <v>99</v>
      </c>
      <c r="F28" s="66"/>
      <c r="G28" s="20"/>
    </row>
    <row r="29" spans="2:9" x14ac:dyDescent="0.25">
      <c r="B29" s="19">
        <v>18</v>
      </c>
      <c r="C29" s="67" t="s">
        <v>91</v>
      </c>
      <c r="D29" s="68"/>
      <c r="E29" s="66" t="s">
        <v>99</v>
      </c>
      <c r="F29" s="66"/>
      <c r="G29" s="20"/>
    </row>
    <row r="30" spans="2:9" x14ac:dyDescent="0.25">
      <c r="B30" s="40">
        <v>19</v>
      </c>
      <c r="C30" s="67" t="s">
        <v>90</v>
      </c>
      <c r="D30" s="68"/>
      <c r="E30" s="66" t="s">
        <v>99</v>
      </c>
      <c r="F30" s="66"/>
    </row>
    <row r="31" spans="2:9" x14ac:dyDescent="0.25">
      <c r="B31" s="40">
        <v>20</v>
      </c>
      <c r="C31" s="67" t="s">
        <v>89</v>
      </c>
      <c r="D31" s="68"/>
      <c r="E31" s="66" t="s">
        <v>99</v>
      </c>
      <c r="F31" s="66"/>
    </row>
    <row r="32" spans="2:9" x14ac:dyDescent="0.25">
      <c r="B32" s="40">
        <v>21</v>
      </c>
      <c r="C32" s="75" t="s">
        <v>88</v>
      </c>
      <c r="D32" s="76"/>
      <c r="E32" s="66" t="s">
        <v>99</v>
      </c>
      <c r="F32" s="66"/>
      <c r="G32"/>
      <c r="H32"/>
      <c r="I32"/>
    </row>
    <row r="33" spans="2:9" x14ac:dyDescent="0.25">
      <c r="B33" s="40">
        <v>22</v>
      </c>
      <c r="C33" s="67" t="s">
        <v>87</v>
      </c>
      <c r="D33" s="68"/>
      <c r="E33" s="66" t="s">
        <v>99</v>
      </c>
      <c r="F33" s="66"/>
      <c r="G33"/>
      <c r="H33"/>
      <c r="I33"/>
    </row>
    <row r="34" spans="2:9" x14ac:dyDescent="0.25">
      <c r="B34" s="40">
        <v>23</v>
      </c>
      <c r="C34" s="67" t="s">
        <v>86</v>
      </c>
      <c r="D34" s="68"/>
      <c r="E34" s="66" t="s">
        <v>99</v>
      </c>
      <c r="F34" s="66"/>
      <c r="G34"/>
      <c r="H34"/>
      <c r="I34"/>
    </row>
    <row r="35" spans="2:9" x14ac:dyDescent="0.25">
      <c r="B35" s="40">
        <v>24</v>
      </c>
      <c r="C35" s="67" t="s">
        <v>85</v>
      </c>
      <c r="D35" s="68"/>
      <c r="E35" s="66" t="s">
        <v>99</v>
      </c>
      <c r="F35" s="66"/>
      <c r="G35"/>
      <c r="H35"/>
      <c r="I35"/>
    </row>
    <row r="36" spans="2:9" x14ac:dyDescent="0.25">
      <c r="B36" s="40">
        <v>25</v>
      </c>
      <c r="C36" s="67" t="s">
        <v>84</v>
      </c>
      <c r="D36" s="68"/>
      <c r="E36" s="66" t="s">
        <v>99</v>
      </c>
      <c r="F36" s="66"/>
    </row>
    <row r="37" spans="2:9" x14ac:dyDescent="0.25">
      <c r="B37" s="46">
        <v>26</v>
      </c>
      <c r="C37" s="67" t="s">
        <v>83</v>
      </c>
      <c r="D37" s="68"/>
      <c r="E37" s="66" t="s">
        <v>99</v>
      </c>
      <c r="F37" s="66"/>
    </row>
  </sheetData>
  <mergeCells count="67">
    <mergeCell ref="C37:D37"/>
    <mergeCell ref="E32:F32"/>
    <mergeCell ref="E36:F36"/>
    <mergeCell ref="E34:F34"/>
    <mergeCell ref="E35:F35"/>
    <mergeCell ref="C34:D34"/>
    <mergeCell ref="C35:D35"/>
    <mergeCell ref="C36:D36"/>
    <mergeCell ref="E37:F37"/>
    <mergeCell ref="C33:D33"/>
    <mergeCell ref="E33:F33"/>
    <mergeCell ref="C32:D32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H19:I19"/>
    <mergeCell ref="C30:D30"/>
    <mergeCell ref="E30:F30"/>
    <mergeCell ref="C23:D23"/>
    <mergeCell ref="E23:F23"/>
    <mergeCell ref="C24:D24"/>
    <mergeCell ref="E24:F24"/>
    <mergeCell ref="C25:D25"/>
    <mergeCell ref="E25:F25"/>
    <mergeCell ref="C22:D22"/>
    <mergeCell ref="E22:F22"/>
    <mergeCell ref="C21:D21"/>
    <mergeCell ref="E21:F21"/>
    <mergeCell ref="C31:D31"/>
    <mergeCell ref="E31:F31"/>
    <mergeCell ref="C26:D26"/>
    <mergeCell ref="E26:F26"/>
    <mergeCell ref="C27:D27"/>
    <mergeCell ref="E27:F27"/>
    <mergeCell ref="C28:D28"/>
    <mergeCell ref="E28:F28"/>
    <mergeCell ref="C29:D29"/>
    <mergeCell ref="E29:F29"/>
  </mergeCells>
  <conditionalFormatting sqref="D7:I7">
    <cfRule type="expression" dxfId="15" priority="6">
      <formula>D7=""</formula>
    </cfRule>
  </conditionalFormatting>
  <conditionalFormatting sqref="D5">
    <cfRule type="expression" dxfId="14" priority="5">
      <formula>D5=""</formula>
    </cfRule>
  </conditionalFormatting>
  <conditionalFormatting sqref="E5">
    <cfRule type="expression" dxfId="13" priority="4">
      <formula>E5=""</formula>
    </cfRule>
  </conditionalFormatting>
  <conditionalFormatting sqref="B5">
    <cfRule type="expression" dxfId="12" priority="2">
      <formula>B5=""</formula>
    </cfRule>
  </conditionalFormatting>
  <conditionalFormatting sqref="C5">
    <cfRule type="expression" dxfId="11" priority="3">
      <formula>C5=""</formula>
    </cfRule>
  </conditionalFormatting>
  <conditionalFormatting sqref="D8:I8">
    <cfRule type="expression" dxfId="10" priority="1">
      <formula>D8=""</formula>
    </cfRule>
  </conditionalFormatting>
  <printOptions horizontalCentered="1"/>
  <pageMargins left="0.7" right="0.7" top="0.75" bottom="0.75" header="0.3" footer="0.3"/>
  <pageSetup paperSize="14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N57"/>
  <sheetViews>
    <sheetView zoomScale="70" zoomScaleNormal="70" workbookViewId="0">
      <selection activeCell="K15" sqref="K15"/>
    </sheetView>
  </sheetViews>
  <sheetFormatPr baseColWidth="10" defaultRowHeight="15" x14ac:dyDescent="0.25"/>
  <cols>
    <col min="1" max="1" width="4.7109375" customWidth="1"/>
    <col min="2" max="2" width="12.5703125" customWidth="1"/>
    <col min="3" max="3" width="16" bestFit="1" customWidth="1"/>
    <col min="4" max="4" width="17.85546875" bestFit="1" customWidth="1"/>
    <col min="5" max="5" width="14.5703125" bestFit="1" customWidth="1"/>
    <col min="6" max="6" width="15.28515625" bestFit="1" customWidth="1"/>
    <col min="7" max="7" width="14.5703125" bestFit="1" customWidth="1"/>
    <col min="8" max="8" width="13.7109375" bestFit="1" customWidth="1"/>
    <col min="9" max="9" width="14.5703125" bestFit="1" customWidth="1"/>
  </cols>
  <sheetData>
    <row r="2" spans="2:14" ht="21" x14ac:dyDescent="0.25">
      <c r="B2" s="69" t="str">
        <f>"PROGRAMA DE OPERACIÓN DEL SERVICIO ("&amp;B7&amp;" - "&amp;C7&amp;")"</f>
        <v>PROGRAMA DE OPERACIÓN DEL SERVICIO (2 - Ida)</v>
      </c>
      <c r="C2" s="69"/>
      <c r="D2" s="69"/>
      <c r="E2" s="69"/>
      <c r="F2" s="69"/>
      <c r="G2" s="69"/>
      <c r="H2" s="69"/>
      <c r="I2" s="6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</v>
      </c>
      <c r="C7" s="4" t="s">
        <v>41</v>
      </c>
      <c r="D7" s="4" t="s">
        <v>40</v>
      </c>
      <c r="E7" s="4" t="s">
        <v>42</v>
      </c>
      <c r="F7" s="4" t="s">
        <v>116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7" si="0">IF(OR(E13="-",E13=0),"",IF(AND(E13&gt;=1,E13&lt;=3),"baja",IF(AND(E13&gt;3,E13&lt;=6,B13&gt;=10,B13&lt;=15),"media","alta")))</f>
        <v/>
      </c>
      <c r="E13" s="9"/>
      <c r="F13" s="8" t="str">
        <f t="shared" ref="F13:F17" si="1">IF(OR(G13="-",G13=0),"",IF(AND(G13&gt;=1,G13&lt;=4,OR(B13&lt;=7,B13&gt;=18)),"baja",IF(AND(G13&gt;4,G13&lt;=5,B13&gt;=15),"media",IF(AND(G13&gt;3,G13&lt;=5,B13&lt;15),"alta"))))</f>
        <v/>
      </c>
      <c r="G13" s="8"/>
      <c r="H13" s="8" t="str">
        <f t="shared" ref="H13:H36" si="2">IF(OR(I13="-",I13=0),"",IF(AND(I13&gt;=1,I13&lt;=3,OR(B13&lt;=11,B13&gt;=18)),"baja",IF(AND(I13&gt;=3,I13&lt;=5,B13&gt;11),"media",IF(I13&gt;=6,"alta",""))))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/>
      <c r="E18" s="12"/>
      <c r="F18" s="12"/>
      <c r="G18" s="12"/>
      <c r="H18" s="12" t="str">
        <f t="shared" si="2"/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44"/>
      <c r="E19" s="8"/>
      <c r="F19" s="8"/>
      <c r="G19" s="8"/>
      <c r="H19" s="8" t="str">
        <f t="shared" si="2"/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/>
      <c r="E20" s="12"/>
      <c r="F20" s="12"/>
      <c r="G20" s="12"/>
      <c r="H20" s="12" t="str">
        <f t="shared" si="2"/>
        <v/>
      </c>
      <c r="I20" s="12"/>
    </row>
    <row r="21" spans="2:14" ht="15.75" x14ac:dyDescent="0.25">
      <c r="B21" s="6">
        <v>8</v>
      </c>
      <c r="C21" s="7" t="s">
        <v>22</v>
      </c>
      <c r="D21" s="44"/>
      <c r="E21" s="8"/>
      <c r="F21" s="8"/>
      <c r="G21" s="8"/>
      <c r="H21" s="8" t="str">
        <f t="shared" si="2"/>
        <v/>
      </c>
      <c r="I21" s="8"/>
    </row>
    <row r="22" spans="2:14" ht="15.75" x14ac:dyDescent="0.25">
      <c r="B22" s="10">
        <v>9</v>
      </c>
      <c r="C22" s="11" t="s">
        <v>23</v>
      </c>
      <c r="D22" s="12"/>
      <c r="E22" s="12"/>
      <c r="F22" s="12"/>
      <c r="G22" s="12"/>
      <c r="H22" s="12" t="str">
        <f t="shared" si="2"/>
        <v/>
      </c>
      <c r="I22" s="12"/>
    </row>
    <row r="23" spans="2:14" ht="15.75" x14ac:dyDescent="0.25">
      <c r="B23" s="6">
        <v>10</v>
      </c>
      <c r="C23" s="7" t="s">
        <v>24</v>
      </c>
      <c r="D23" s="44"/>
      <c r="E23" s="8"/>
      <c r="F23" s="8"/>
      <c r="G23" s="8"/>
      <c r="H23" s="8"/>
      <c r="I23" s="50"/>
    </row>
    <row r="24" spans="2:14" ht="15.75" x14ac:dyDescent="0.25">
      <c r="B24" s="10">
        <v>11</v>
      </c>
      <c r="C24" s="11" t="s">
        <v>25</v>
      </c>
      <c r="D24" s="12"/>
      <c r="E24" s="12"/>
      <c r="F24" s="12"/>
      <c r="G24" s="12"/>
      <c r="H24" s="12" t="s">
        <v>105</v>
      </c>
      <c r="I24" s="50">
        <v>3</v>
      </c>
    </row>
    <row r="25" spans="2:14" ht="15.75" x14ac:dyDescent="0.25">
      <c r="B25" s="6">
        <v>12</v>
      </c>
      <c r="C25" s="7" t="s">
        <v>26</v>
      </c>
      <c r="D25" s="44"/>
      <c r="E25" s="8"/>
      <c r="F25" s="8"/>
      <c r="G25" s="8"/>
      <c r="H25" s="8" t="s">
        <v>104</v>
      </c>
      <c r="I25" s="50">
        <v>3</v>
      </c>
    </row>
    <row r="26" spans="2:14" ht="15.75" x14ac:dyDescent="0.25">
      <c r="B26" s="10">
        <v>13</v>
      </c>
      <c r="C26" s="11" t="s">
        <v>27</v>
      </c>
      <c r="D26" s="12"/>
      <c r="E26" s="12"/>
      <c r="F26" s="12"/>
      <c r="G26" s="12"/>
      <c r="H26" s="12" t="s">
        <v>104</v>
      </c>
      <c r="I26" s="50">
        <v>3</v>
      </c>
    </row>
    <row r="27" spans="2:14" ht="15.75" x14ac:dyDescent="0.25">
      <c r="B27" s="6">
        <v>14</v>
      </c>
      <c r="C27" s="7" t="s">
        <v>28</v>
      </c>
      <c r="D27" s="44"/>
      <c r="E27" s="8"/>
      <c r="F27" s="8"/>
      <c r="G27" s="8"/>
      <c r="H27" s="8" t="s">
        <v>104</v>
      </c>
      <c r="I27" s="50">
        <v>3</v>
      </c>
    </row>
    <row r="28" spans="2:14" ht="15.75" x14ac:dyDescent="0.25">
      <c r="B28" s="10">
        <v>15</v>
      </c>
      <c r="C28" s="11" t="s">
        <v>29</v>
      </c>
      <c r="D28" s="12"/>
      <c r="E28" s="12"/>
      <c r="F28" s="12"/>
      <c r="G28" s="12"/>
      <c r="H28" s="12" t="s">
        <v>105</v>
      </c>
      <c r="I28" s="50">
        <v>3</v>
      </c>
    </row>
    <row r="29" spans="2:14" ht="15.75" x14ac:dyDescent="0.25">
      <c r="B29" s="6">
        <v>16</v>
      </c>
      <c r="C29" s="7" t="s">
        <v>30</v>
      </c>
      <c r="D29" s="44"/>
      <c r="E29" s="8"/>
      <c r="F29" s="8"/>
      <c r="G29" s="8"/>
      <c r="H29" s="8" t="s">
        <v>105</v>
      </c>
      <c r="I29" s="50">
        <v>2</v>
      </c>
    </row>
    <row r="30" spans="2:14" ht="15.75" x14ac:dyDescent="0.25">
      <c r="B30" s="10">
        <v>17</v>
      </c>
      <c r="C30" s="11" t="s">
        <v>31</v>
      </c>
      <c r="D30" s="12"/>
      <c r="E30" s="12"/>
      <c r="F30" s="12"/>
      <c r="G30" s="12"/>
      <c r="H30" s="12"/>
      <c r="I30" s="50"/>
    </row>
    <row r="31" spans="2:14" ht="15.75" x14ac:dyDescent="0.25">
      <c r="B31" s="6">
        <v>18</v>
      </c>
      <c r="C31" s="7" t="s">
        <v>32</v>
      </c>
      <c r="D31" s="44"/>
      <c r="E31" s="8"/>
      <c r="F31" s="8"/>
      <c r="G31" s="8"/>
      <c r="H31" s="8"/>
      <c r="I31" s="50"/>
    </row>
    <row r="32" spans="2:14" ht="15.75" x14ac:dyDescent="0.25">
      <c r="B32" s="10">
        <v>19</v>
      </c>
      <c r="C32" s="11" t="s">
        <v>33</v>
      </c>
      <c r="D32" s="12"/>
      <c r="E32" s="12"/>
      <c r="F32" s="12"/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8"/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ref="D34:D36" si="3">IF(OR(E34="-",E34=0),"",IF(AND(E34&gt;=1,E34&lt;=3),"baja",IF(AND(E34&gt;3,E34&lt;=6,B34&gt;=10,B34&lt;=15),"media","alta")))</f>
        <v/>
      </c>
      <c r="E34" s="12"/>
      <c r="F34" s="12" t="str">
        <f t="shared" ref="F34:F36" si="4">IF(OR(G34="-",G34=0),"",IF(AND(G34&gt;=1,G34&lt;=4,OR(B34&lt;=7,B34&gt;=18)),"baja",IF(AND(G34&gt;4,G34&lt;=5,B34&gt;=15),"media",IF(AND(G34&gt;3,G34&lt;=5,B34&lt;15),"alta"))))</f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4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4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  <c r="H37" s="14"/>
      <c r="I37" s="14">
        <f>+IF(SUM(I13:I36)=0,"",SUM(I13:I36))</f>
        <v>17</v>
      </c>
    </row>
    <row r="55" spans="10:14" x14ac:dyDescent="0.25">
      <c r="J55" s="42"/>
      <c r="K55" s="42"/>
      <c r="L55" s="42"/>
      <c r="M55" s="42"/>
      <c r="N55" s="42"/>
    </row>
    <row r="56" spans="10:14" x14ac:dyDescent="0.25">
      <c r="J56" s="42"/>
      <c r="K56" s="42"/>
      <c r="L56" s="42"/>
      <c r="M56" s="42"/>
      <c r="N56" s="42"/>
    </row>
    <row r="57" spans="10:14" x14ac:dyDescent="0.25">
      <c r="J57" s="42"/>
      <c r="K57" s="42"/>
      <c r="L57" s="43"/>
      <c r="M57" s="43"/>
      <c r="N5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" right="0.7" top="0.75" bottom="0.75" header="0.3" footer="0.3"/>
  <pageSetup paperSize="14" scale="76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N37"/>
  <sheetViews>
    <sheetView zoomScale="70" zoomScaleNormal="70" workbookViewId="0">
      <selection activeCell="O29" sqref="O29"/>
    </sheetView>
  </sheetViews>
  <sheetFormatPr baseColWidth="10" defaultRowHeight="15" x14ac:dyDescent="0.25"/>
  <cols>
    <col min="1" max="1" width="4.7109375" customWidth="1"/>
    <col min="2" max="2" width="10.42578125" customWidth="1"/>
    <col min="3" max="3" width="16" bestFit="1" customWidth="1"/>
    <col min="4" max="4" width="13.7109375" bestFit="1" customWidth="1"/>
    <col min="5" max="5" width="17.85546875" bestFit="1" customWidth="1"/>
    <col min="6" max="6" width="15.28515625" bestFit="1" customWidth="1"/>
    <col min="7" max="7" width="14.5703125" bestFit="1" customWidth="1"/>
    <col min="8" max="8" width="13.7109375" bestFit="1" customWidth="1"/>
    <col min="9" max="9" width="14.5703125" bestFit="1" customWidth="1"/>
  </cols>
  <sheetData>
    <row r="2" spans="2:14" ht="21" x14ac:dyDescent="0.25">
      <c r="B2" s="69" t="str">
        <f>"PROGRAMA DE OPERACIÓN DEL SERVICIO ("&amp;B7&amp;" - "&amp;C7&amp;")"</f>
        <v>PROGRAMA DE OPERACIÓN DEL SERVICIO (2 - Regreso)</v>
      </c>
      <c r="C2" s="69"/>
      <c r="D2" s="69"/>
      <c r="E2" s="69"/>
      <c r="F2" s="69"/>
      <c r="G2" s="69"/>
      <c r="H2" s="69"/>
      <c r="I2" s="6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</v>
      </c>
      <c r="C7" s="4" t="s">
        <v>39</v>
      </c>
      <c r="D7" s="4" t="s">
        <v>42</v>
      </c>
      <c r="E7" s="4" t="s">
        <v>40</v>
      </c>
      <c r="F7" s="4" t="s">
        <v>116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IF(OR(E13="-",E13=0),"",IF(AND(E13&gt;=1,E13&lt;=3),"baja",IF(AND(E13&gt;3,E13&lt;=6,B13&gt;=10,B13&lt;=15),"media","alta")))</f>
        <v/>
      </c>
      <c r="E13" s="9"/>
      <c r="F13" s="8" t="str">
        <f t="shared" ref="F13:F18" si="1">IF(OR(G13="-",G13=0),"",IF(AND(G13&gt;=1,G13&lt;=4,OR(B13&lt;=7,B13&gt;=18)),"baja",IF(AND(G13&gt;4,G13&lt;=5,B13&gt;=15),"media",IF(AND(G13&gt;3,G13&lt;=5,B13&lt;15),"alta"))))</f>
        <v/>
      </c>
      <c r="G13" s="8"/>
      <c r="H13" s="8" t="str">
        <f t="shared" ref="H13" si="2">IF(OR(I13="-",I13=0),"",IF(AND(I13&gt;=1,I13&lt;=3),"baja",IF(AND(I13&gt;3,I13&lt;=5),"media",IF(I13&gt;=6,"alta",""))))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ref="H14" si="3">IF(OR(I14="-",I14=0),"",IF(AND(I14&gt;=1,I14&lt;=3),"baja",IF(AND(I14&gt;3,I14&lt;=5),"media",IF(I14&gt;=6,"alta",""))))</f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ref="H15" si="4">IF(OR(I15="-",I15=0),"",IF(AND(I15&gt;=1,I15&lt;=3),"baja",IF(AND(I15&gt;3,I15&lt;=5),"media",IF(I15&gt;=6,"alta",""))))</f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ref="H16" si="5">IF(OR(I16="-",I16=0),"",IF(AND(I16&gt;=1,I16&lt;=3),"baja",IF(AND(I16&gt;3,I16&lt;=5),"media",IF(I16&gt;=6,"alta",""))))</f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ref="H17" si="6">IF(OR(I17="-",I17=0),"",IF(AND(I17&gt;=1,I17&lt;=3),"baja",IF(AND(I17&gt;3,I17&lt;=5),"media",IF(I17&gt;=6,"alta",""))))</f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ref="H18" si="7">IF(OR(I18="-",I18=0),"",IF(AND(I18&gt;=1,I18&lt;=3),"baja",IF(AND(I18&gt;3,I18&lt;=5),"media",IF(I18&gt;=6,"alta",""))))</f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8"/>
      <c r="E19" s="8"/>
      <c r="F19" s="8"/>
      <c r="G19" s="8"/>
      <c r="H19" s="8" t="str">
        <f t="shared" ref="H19" si="8">IF(OR(I19="-",I19=0),"",IF(AND(I19&gt;=1,I19&lt;=3),"baja",IF(AND(I19&gt;3,I19&lt;=5),"media",IF(I19&gt;=6,"alta",""))))</f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/>
      <c r="E20" s="12"/>
      <c r="F20" s="12"/>
      <c r="G20" s="12"/>
      <c r="H20" s="12" t="str">
        <f>IF(OR(I20="-",I20=0),"",IF(AND(I20&gt;=1,I20&lt;=3),"baja",IF(AND(I20&gt;3,I20&lt;=5),"media",IF(I20&gt;=6,"alta",""))))</f>
        <v/>
      </c>
      <c r="I20" s="12"/>
    </row>
    <row r="21" spans="2:14" ht="15.75" x14ac:dyDescent="0.25">
      <c r="B21" s="6">
        <v>8</v>
      </c>
      <c r="C21" s="7" t="s">
        <v>22</v>
      </c>
      <c r="D21" s="8"/>
      <c r="E21" s="8"/>
      <c r="F21" s="8"/>
      <c r="G21" s="8"/>
      <c r="H21" s="8" t="str">
        <f t="shared" ref="H21" si="9">IF(OR(I21="-",I21=0),"",IF(AND(I21&gt;=1,I21&lt;=3),"baja",IF(AND(I21&gt;3,I21&lt;=5),"media",IF(I21&gt;=6,"alta",""))))</f>
        <v/>
      </c>
      <c r="I21" s="8"/>
    </row>
    <row r="22" spans="2:14" ht="15.75" x14ac:dyDescent="0.25">
      <c r="B22" s="10">
        <v>9</v>
      </c>
      <c r="C22" s="11" t="s">
        <v>23</v>
      </c>
      <c r="D22" s="12"/>
      <c r="E22" s="12"/>
      <c r="F22" s="12"/>
      <c r="G22" s="12"/>
      <c r="H22" s="12" t="str">
        <f t="shared" ref="H22:H31" si="10">IF(OR(I22="-",I22=0),"",IF(AND(I22&gt;=1,I22&lt;=3),"baja",IF(AND(I22&gt;3,I22&lt;=5),"media",IF(I22&gt;=6,"alta",""))))</f>
        <v/>
      </c>
      <c r="I22" s="12"/>
    </row>
    <row r="23" spans="2:14" ht="15.75" x14ac:dyDescent="0.25">
      <c r="B23" s="6">
        <v>10</v>
      </c>
      <c r="C23" s="7" t="s">
        <v>24</v>
      </c>
      <c r="D23" s="8"/>
      <c r="E23" s="8"/>
      <c r="F23" s="8"/>
      <c r="G23" s="8"/>
      <c r="H23" s="8" t="str">
        <f t="shared" si="10"/>
        <v/>
      </c>
      <c r="I23" s="50"/>
    </row>
    <row r="24" spans="2:14" ht="15.75" x14ac:dyDescent="0.25">
      <c r="B24" s="10">
        <v>11</v>
      </c>
      <c r="C24" s="11" t="s">
        <v>25</v>
      </c>
      <c r="D24" s="12"/>
      <c r="E24" s="12"/>
      <c r="F24" s="12"/>
      <c r="G24" s="12"/>
      <c r="H24" s="12" t="s">
        <v>105</v>
      </c>
      <c r="I24" s="50">
        <v>1</v>
      </c>
    </row>
    <row r="25" spans="2:14" ht="15.75" x14ac:dyDescent="0.25">
      <c r="B25" s="6">
        <v>12</v>
      </c>
      <c r="C25" s="7" t="s">
        <v>26</v>
      </c>
      <c r="D25" s="8"/>
      <c r="E25" s="8"/>
      <c r="F25" s="8"/>
      <c r="G25" s="8"/>
      <c r="H25" s="8" t="s">
        <v>104</v>
      </c>
      <c r="I25" s="50">
        <v>3</v>
      </c>
    </row>
    <row r="26" spans="2:14" ht="15.75" x14ac:dyDescent="0.25">
      <c r="B26" s="10">
        <v>13</v>
      </c>
      <c r="C26" s="11" t="s">
        <v>27</v>
      </c>
      <c r="D26" s="12"/>
      <c r="E26" s="12"/>
      <c r="F26" s="12"/>
      <c r="G26" s="12"/>
      <c r="H26" s="12" t="s">
        <v>104</v>
      </c>
      <c r="I26" s="50">
        <v>3</v>
      </c>
    </row>
    <row r="27" spans="2:14" ht="15.75" x14ac:dyDescent="0.25">
      <c r="B27" s="6">
        <v>14</v>
      </c>
      <c r="C27" s="7" t="s">
        <v>28</v>
      </c>
      <c r="D27" s="8"/>
      <c r="E27" s="8"/>
      <c r="F27" s="8"/>
      <c r="G27" s="8"/>
      <c r="H27" s="8" t="s">
        <v>104</v>
      </c>
      <c r="I27" s="50">
        <v>3</v>
      </c>
    </row>
    <row r="28" spans="2:14" ht="15.75" x14ac:dyDescent="0.25">
      <c r="B28" s="10">
        <v>15</v>
      </c>
      <c r="C28" s="11" t="s">
        <v>29</v>
      </c>
      <c r="D28" s="12"/>
      <c r="E28" s="12"/>
      <c r="F28" s="12"/>
      <c r="G28" s="12"/>
      <c r="H28" s="12" t="s">
        <v>105</v>
      </c>
      <c r="I28" s="50">
        <v>3</v>
      </c>
    </row>
    <row r="29" spans="2:14" ht="15.75" x14ac:dyDescent="0.25">
      <c r="B29" s="6">
        <v>16</v>
      </c>
      <c r="C29" s="7" t="s">
        <v>30</v>
      </c>
      <c r="D29" s="8"/>
      <c r="E29" s="8"/>
      <c r="F29" s="8"/>
      <c r="G29" s="8"/>
      <c r="H29" s="8" t="s">
        <v>105</v>
      </c>
      <c r="I29" s="50">
        <v>3</v>
      </c>
    </row>
    <row r="30" spans="2:14" ht="15.75" x14ac:dyDescent="0.25">
      <c r="B30" s="10">
        <v>17</v>
      </c>
      <c r="C30" s="11" t="s">
        <v>31</v>
      </c>
      <c r="D30" s="12"/>
      <c r="E30" s="12"/>
      <c r="F30" s="12"/>
      <c r="G30" s="12"/>
      <c r="H30" s="12" t="s">
        <v>105</v>
      </c>
      <c r="I30" s="50">
        <v>1</v>
      </c>
    </row>
    <row r="31" spans="2:14" ht="15.75" x14ac:dyDescent="0.25">
      <c r="B31" s="6">
        <v>18</v>
      </c>
      <c r="C31" s="7" t="s">
        <v>32</v>
      </c>
      <c r="D31" s="8"/>
      <c r="E31" s="8"/>
      <c r="F31" s="8"/>
      <c r="G31" s="8"/>
      <c r="H31" s="8" t="str">
        <f t="shared" si="10"/>
        <v/>
      </c>
      <c r="I31" s="50"/>
    </row>
    <row r="32" spans="2:14" ht="15.75" x14ac:dyDescent="0.25">
      <c r="B32" s="10">
        <v>19</v>
      </c>
      <c r="C32" s="11" t="s">
        <v>33</v>
      </c>
      <c r="D32" s="12"/>
      <c r="E32" s="12"/>
      <c r="F32" s="12"/>
      <c r="G32" s="12"/>
      <c r="H32" s="12" t="str">
        <f t="shared" ref="H32" si="11">IF(OR(I32="-",I32=0),"",IF(AND(I32&gt;=1,I32&lt;=3),"baja",IF(AND(I32&gt;3,I32&lt;=5),"media",IF(I32&gt;=6,"alta",""))))</f>
        <v/>
      </c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8"/>
      <c r="G33" s="8"/>
      <c r="H33" s="8" t="str">
        <f>IF(OR(I33="-",I33=0),"",IF(AND(I33&gt;=1,I33&lt;=3),"baja",IF(AND(I33&gt;3,I33&lt;=5),"media",IF(I33&gt;=6,"alta",""))))</f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/>
      <c r="G34" s="12"/>
      <c r="H34" s="12" t="str">
        <f t="shared" ref="H34" si="12">IF(OR(I34="-",I34=0),"",IF(AND(I34&gt;=1,I34&lt;=3),"baja",IF(AND(I34&gt;3,I34&lt;=5),"media",IF(I34&gt;=6,"alta",""))))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IF(OR(E35="-",E35=0),"",IF(AND(E35&gt;=1,E35&lt;=3),"baja",IF(AND(E35&gt;3,E35&lt;=6,B35&gt;=10,B35&lt;=15),"media","alta")))</f>
        <v/>
      </c>
      <c r="E35" s="8"/>
      <c r="F35" s="8" t="str">
        <f t="shared" ref="F35:F36" si="13">IF(OR(G35="-",G35=0),"",IF(AND(G35&gt;=1,G35&lt;=4,OR(B35&lt;=7,B35&gt;=18)),"baja",IF(AND(G35&gt;4,G35&lt;=5,B35&gt;=15),"media",IF(AND(G35&gt;3,G35&lt;=5,B35&lt;15),"alta"))))</f>
        <v/>
      </c>
      <c r="G35" s="8"/>
      <c r="H35" s="8" t="str">
        <f t="shared" ref="H35" si="14">IF(OR(I35="-",I35=0),"",IF(AND(I35&gt;=1,I35&lt;=3),"baja",IF(AND(I35&gt;3,I35&lt;=5),"media",IF(I35&gt;=6,"alta",""))))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ref="D36" si="15">IF(OR(E36="-",E36=0),"",IF(AND(E36&gt;=1,E36&lt;=3),"baja",IF(AND(E36&gt;3,E36&lt;=6,B36&gt;=10,B36&lt;=15),"media","alta")))</f>
        <v/>
      </c>
      <c r="E36" s="12"/>
      <c r="F36" s="12" t="str">
        <f t="shared" si="13"/>
        <v/>
      </c>
      <c r="G36" s="12"/>
      <c r="H36" s="12" t="str">
        <f t="shared" ref="H36" si="16">IF(OR(I36="-",I36=0),"",IF(AND(I36&gt;=1,I36&lt;=3),"baja",IF(AND(I36&gt;3,I36&lt;=5),"media",IF(I36&gt;=6,"alta",""))))</f>
        <v/>
      </c>
      <c r="I36" s="12"/>
    </row>
    <row r="37" spans="2:9" ht="15.75" x14ac:dyDescent="0.25">
      <c r="B37" s="6" t="s">
        <v>38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  <c r="H37" s="14"/>
      <c r="I37" s="14">
        <f>+IF(SUM(I13:I36)=0,"",SUM(I13:I36))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" right="0.7" top="0.75" bottom="0.75" header="0.3" footer="0.3"/>
  <pageSetup paperSize="14" scale="7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L2</vt:lpstr>
      <vt:lpstr>D 2-I</vt:lpstr>
      <vt:lpstr>D 2-R</vt:lpstr>
      <vt:lpstr>2-I</vt:lpstr>
      <vt:lpstr>2-R</vt:lpstr>
      <vt:lpstr>'2-I'!Área_de_impresión</vt:lpstr>
      <vt:lpstr>'2-R'!Área_de_impresión</vt:lpstr>
      <vt:lpstr>'D 2-I'!Área_de_impresión</vt:lpstr>
      <vt:lpstr>'D 2-R'!Área_de_impresión</vt:lpstr>
      <vt:lpstr>'Operador L2'!Área_de_impresión</vt:lpstr>
      <vt:lpstr>'Operador L2'!Títulos_a_imprimir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2020-12-22T20:02:09Z</cp:lastPrinted>
  <dcterms:created xsi:type="dcterms:W3CDTF">2016-05-11T15:25:54Z</dcterms:created>
  <dcterms:modified xsi:type="dcterms:W3CDTF">2020-12-23T22:35:47Z</dcterms:modified>
</cp:coreProperties>
</file>