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ILLARRICA\03.-POR\202012\A1\"/>
    </mc:Choice>
  </mc:AlternateContent>
  <bookViews>
    <workbookView xWindow="0" yWindow="0" windowWidth="20292" windowHeight="3348" tabRatio="798" firstSheet="1" activeTab="2"/>
  </bookViews>
  <sheets>
    <sheet name="Datos" sheetId="10" state="hidden" r:id="rId1"/>
    <sheet name="TAPA" sheetId="35" r:id="rId2"/>
    <sheet name="Operador L4" sheetId="6" r:id="rId3"/>
    <sheet name="4A-I" sheetId="11" r:id="rId4"/>
    <sheet name="4A-R" sheetId="29" r:id="rId5"/>
    <sheet name="4B-I" sheetId="30" r:id="rId6"/>
    <sheet name="4B-R" sheetId="31" r:id="rId7"/>
  </sheets>
  <definedNames>
    <definedName name="_xlnm.Print_Area" localSheetId="3">'4A-I'!$B$2:$I$37</definedName>
    <definedName name="_xlnm.Print_Area" localSheetId="4">'4A-R'!$B$2:$I$37</definedName>
    <definedName name="_xlnm.Print_Area" localSheetId="5">'4B-I'!$B$2:$I$37</definedName>
    <definedName name="_xlnm.Print_Area" localSheetId="6">'4B-R'!$B$2:$I$37</definedName>
    <definedName name="_xlnm.Print_Area" localSheetId="2">'Operador L4'!$B$2:$J$41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6" l="1"/>
  <c r="G37" i="31" l="1"/>
  <c r="G37" i="30"/>
  <c r="G37" i="29" l="1"/>
  <c r="G37" i="11"/>
  <c r="I9" i="6" l="1"/>
  <c r="I8" i="6" l="1"/>
  <c r="I11" i="6"/>
  <c r="C4" i="6" l="1"/>
  <c r="E37" i="31"/>
  <c r="E37" i="30"/>
  <c r="E37" i="29"/>
  <c r="E37" i="11"/>
  <c r="E7" i="31" l="1"/>
  <c r="D7" i="31"/>
  <c r="E7" i="30"/>
  <c r="D7" i="30"/>
  <c r="E7" i="29"/>
  <c r="D7" i="29"/>
  <c r="D15" i="35" l="1"/>
  <c r="D14" i="35"/>
  <c r="D13" i="35"/>
  <c r="B4" i="35" l="1"/>
  <c r="F7" i="31"/>
  <c r="B2" i="31"/>
  <c r="F7" i="30"/>
  <c r="B2" i="30"/>
  <c r="F7" i="29"/>
  <c r="B2" i="29"/>
  <c r="B2" i="11"/>
  <c r="E7" i="11" l="1"/>
  <c r="D7" i="11"/>
  <c r="F7" i="11"/>
  <c r="D18" i="35" l="1"/>
</calcChain>
</file>

<file path=xl/sharedStrings.xml><?xml version="1.0" encoding="utf-8"?>
<sst xmlns="http://schemas.openxmlformats.org/spreadsheetml/2006/main" count="415" uniqueCount="147">
  <si>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</si>
  <si>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</si>
  <si>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</si>
  <si>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</si>
  <si>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</si>
  <si>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</si>
  <si>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</si>
  <si>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</si>
  <si>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</si>
  <si>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</si>
  <si>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</si>
  <si>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</si>
  <si>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</si>
  <si>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</si>
  <si>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</si>
  <si>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</si>
  <si>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</si>
  <si>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</si>
  <si>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</si>
  <si>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</si>
  <si>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</si>
  <si>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</si>
  <si>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</si>
  <si>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</si>
  <si>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</si>
  <si>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</si>
  <si>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</si>
  <si>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</si>
  <si>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</si>
  <si>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</si>
  <si>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</si>
  <si>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</si>
  <si>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</si>
  <si>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</si>
  <si>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</si>
  <si>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</si>
  <si>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</si>
  <si>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</si>
  <si>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</si>
  <si>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</si>
  <si>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</si>
  <si>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</si>
  <si>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</si>
  <si>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</si>
  <si>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</si>
  <si>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</si>
  <si>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</si>
  <si>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</si>
  <si>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</si>
  <si>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</si>
  <si>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</si>
  <si>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</si>
  <si>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</si>
  <si>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</si>
  <si>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</si>
  <si>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</si>
  <si>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</si>
  <si>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</si>
  <si>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</si>
  <si>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</si>
  <si>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</si>
  <si>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</si>
  <si>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</si>
  <si>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</si>
  <si>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</si>
  <si>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</si>
  <si>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</si>
  <si>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</si>
  <si>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</si>
  <si>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</si>
  <si>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</si>
  <si>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</si>
  <si>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</si>
  <si>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</si>
  <si>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</si>
  <si>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</si>
  <si>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</si>
  <si>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</si>
  <si>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</si>
  <si>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</si>
  <si>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</si>
  <si>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</si>
  <si>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</si>
  <si>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</si>
  <si>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</si>
  <si>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</si>
  <si>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</si>
  <si>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</si>
  <si>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</si>
  <si>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</si>
  <si>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</si>
  <si>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</si>
  <si>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</si>
  <si>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</si>
  <si>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</si>
  <si>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</si>
  <si>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</si>
  <si>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</si>
  <si>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</si>
  <si>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</si>
  <si>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</si>
  <si>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</si>
  <si>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</si>
  <si>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</si>
  <si>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</si>
  <si>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</si>
  <si>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</si>
  <si>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</si>
  <si>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</si>
  <si>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</si>
  <si>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</si>
  <si>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</si>
  <si>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</si>
  <si>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</si>
  <si>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</si>
  <si>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</si>
  <si>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</si>
  <si>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</si>
  <si>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</si>
  <si>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</si>
  <si>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</si>
  <si>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</si>
  <si>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</si>
  <si>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FLOTA INSCRITA UN</t>
  </si>
  <si>
    <t>Segunda Faja</t>
  </si>
  <si>
    <t>Realizado por</t>
  </si>
  <si>
    <t>Revisado por</t>
  </si>
  <si>
    <t>INVERSIONES JORGE ALARCON JARA</t>
  </si>
  <si>
    <t>Jorge Hernán Alarcón Jara</t>
  </si>
  <si>
    <t>76.306.688-6</t>
  </si>
  <si>
    <t>7.352.343-5</t>
  </si>
  <si>
    <t>4A</t>
  </si>
  <si>
    <t>4B</t>
  </si>
  <si>
    <t>Ñancul</t>
  </si>
  <si>
    <t>IDA</t>
  </si>
  <si>
    <t>REGRESO</t>
  </si>
  <si>
    <t>Oscar Cadet González</t>
  </si>
  <si>
    <t>Álvaro Rodrigo Fuentes Araya</t>
  </si>
  <si>
    <t>13.288.422-6</t>
  </si>
  <si>
    <t>21:00-21:59</t>
  </si>
  <si>
    <t>22:00-22:59</t>
  </si>
  <si>
    <t>23:00-23:59</t>
  </si>
  <si>
    <t>REGULACION</t>
  </si>
  <si>
    <t>PE</t>
  </si>
  <si>
    <t>POR</t>
  </si>
  <si>
    <t>Alta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</si>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</sst>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0" borderId="0" xfId="0" applyFont="1"/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6" fillId="0" borderId="0" xfId="0" applyFont="1"/>
    <xf numFmtId="0" fontId="17" fillId="2" borderId="1" xfId="0" applyFont="1" applyFill="1" applyBorder="1" applyAlignment="1">
      <alignment horizontal="left"/>
    </xf>
    <xf numFmtId="0" fontId="16" fillId="5" borderId="1" xfId="0" applyFont="1" applyFill="1" applyBorder="1" applyAlignment="1">
      <alignment horizontal="left"/>
    </xf>
    <xf numFmtId="0" fontId="15" fillId="0" borderId="0" xfId="0" applyFont="1"/>
    <xf numFmtId="1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14" fontId="2" fillId="0" borderId="1" xfId="0" applyNumberFormat="1" applyFon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4.4" x14ac:dyDescent="0.3"/>
  <cols>
    <col min="1" max="1" width="13.6640625" bestFit="1" customWidth="1"/>
    <col min="2" max="2" width="41.5546875" bestFit="1" customWidth="1"/>
    <col min="4" max="4" width="5.44140625" bestFit="1" customWidth="1"/>
    <col min="5" max="5" width="7.44140625" bestFit="1" customWidth="1"/>
    <col min="6" max="6" width="8.6640625" bestFit="1" customWidth="1"/>
    <col min="7" max="7" width="20.33203125" bestFit="1" customWidth="1"/>
    <col min="8" max="8" width="14.6640625" bestFit="1" customWidth="1"/>
    <col min="9" max="9" width="2.88671875" bestFit="1" customWidth="1"/>
    <col min="10" max="10" width="5.44140625" bestFit="1" customWidth="1"/>
    <col min="11" max="11" width="11.33203125" bestFit="1" customWidth="1"/>
    <col min="12" max="12" width="8.88671875" bestFit="1" customWidth="1"/>
    <col min="13" max="13" width="12.88671875" bestFit="1" customWidth="1"/>
    <col min="14" max="14" width="2.6640625" bestFit="1" customWidth="1"/>
    <col min="15" max="15" width="3.33203125" bestFit="1" customWidth="1"/>
    <col min="16" max="16" width="3.88671875" bestFit="1" customWidth="1"/>
    <col min="17" max="17" width="8.109375" bestFit="1" customWidth="1"/>
    <col min="18" max="18" width="3.44140625" bestFit="1" customWidth="1"/>
  </cols>
  <sheetData>
    <row r="1" spans="2:21" x14ac:dyDescent="0.3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3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3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3">
      <c r="B4" t="s">
        <v>44</v>
      </c>
      <c r="C4" t="s">
        <v>53</v>
      </c>
      <c r="K4" t="s">
        <v>67</v>
      </c>
      <c r="M4" t="s">
        <v>80</v>
      </c>
    </row>
    <row r="5" spans="2:21" x14ac:dyDescent="0.3">
      <c r="B5" t="s">
        <v>47</v>
      </c>
      <c r="C5" t="s">
        <v>54</v>
      </c>
      <c r="K5" t="s">
        <v>68</v>
      </c>
      <c r="M5" t="s">
        <v>81</v>
      </c>
    </row>
    <row r="6" spans="2:21" x14ac:dyDescent="0.3">
      <c r="B6" t="s">
        <v>36</v>
      </c>
      <c r="C6" t="s">
        <v>52</v>
      </c>
      <c r="M6" t="s">
        <v>82</v>
      </c>
    </row>
    <row r="7" spans="2:21" x14ac:dyDescent="0.3">
      <c r="B7" t="s">
        <v>39</v>
      </c>
      <c r="C7" t="s">
        <v>55</v>
      </c>
    </row>
    <row r="8" spans="2:21" x14ac:dyDescent="0.3">
      <c r="B8" t="s">
        <v>42</v>
      </c>
      <c r="C8" t="s">
        <v>56</v>
      </c>
    </row>
    <row r="9" spans="2:21" x14ac:dyDescent="0.3">
      <c r="B9" t="s">
        <v>45</v>
      </c>
      <c r="C9" t="s">
        <v>57</v>
      </c>
    </row>
    <row r="10" spans="2:21" x14ac:dyDescent="0.3">
      <c r="B10" t="s">
        <v>48</v>
      </c>
      <c r="C10" t="s">
        <v>58</v>
      </c>
    </row>
    <row r="11" spans="2:21" x14ac:dyDescent="0.3">
      <c r="B11" t="s">
        <v>40</v>
      </c>
      <c r="C11" t="s">
        <v>59</v>
      </c>
    </row>
    <row r="12" spans="2:21" x14ac:dyDescent="0.3">
      <c r="B12" t="s">
        <v>43</v>
      </c>
      <c r="C12" t="s">
        <v>60</v>
      </c>
    </row>
    <row r="13" spans="2:21" x14ac:dyDescent="0.3">
      <c r="B13" t="s">
        <v>46</v>
      </c>
      <c r="C13" t="s">
        <v>61</v>
      </c>
    </row>
    <row r="14" spans="2:21" x14ac:dyDescent="0.3">
      <c r="B14" t="s">
        <v>49</v>
      </c>
      <c r="C14" t="s">
        <v>62</v>
      </c>
    </row>
    <row r="15" spans="2:21" x14ac:dyDescent="0.3">
      <c r="B15" t="s">
        <v>37</v>
      </c>
      <c r="C15" t="s">
        <v>63</v>
      </c>
    </row>
    <row r="16" spans="2:21" x14ac:dyDescent="0.3">
      <c r="B16" t="s">
        <v>35</v>
      </c>
      <c r="C16" t="s">
        <v>64</v>
      </c>
    </row>
    <row r="18" spans="1:1" x14ac:dyDescent="0.3">
      <c r="A18" s="2" t="s">
        <v>27</v>
      </c>
    </row>
    <row r="19" spans="1:1" x14ac:dyDescent="0.3">
      <c r="A19" t="s">
        <v>28</v>
      </c>
    </row>
    <row r="20" spans="1:1" x14ac:dyDescent="0.3">
      <c r="A20" t="s">
        <v>90</v>
      </c>
    </row>
    <row r="22" spans="1:1" x14ac:dyDescent="0.3">
      <c r="A22" s="2" t="s">
        <v>19</v>
      </c>
    </row>
    <row r="23" spans="1:1" x14ac:dyDescent="0.3">
      <c r="A23" t="s">
        <v>20</v>
      </c>
    </row>
    <row r="24" spans="1:1" x14ac:dyDescent="0.3">
      <c r="A24" t="s">
        <v>21</v>
      </c>
    </row>
    <row r="26" spans="1:1" x14ac:dyDescent="0.3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70" zoomScaleNormal="70" zoomScaleSheetLayoutView="80" workbookViewId="0">
      <selection activeCell="O11" sqref="O10:O11"/>
    </sheetView>
  </sheetViews>
  <sheetFormatPr baseColWidth="10" defaultColWidth="11.44140625" defaultRowHeight="14.4" x14ac:dyDescent="0.3"/>
  <cols>
    <col min="1" max="1" width="3.33203125" style="18" customWidth="1"/>
    <col min="2" max="2" width="20" style="19" customWidth="1"/>
    <col min="3" max="4" width="20" style="21" customWidth="1"/>
    <col min="5" max="5" width="8" style="21" customWidth="1"/>
    <col min="6" max="6" width="22.88671875" style="21" customWidth="1"/>
    <col min="7" max="7" width="15.109375" style="21" customWidth="1"/>
    <col min="8" max="9" width="15.109375" style="19" customWidth="1"/>
    <col min="10" max="10" width="12.5546875" style="19" customWidth="1"/>
    <col min="11" max="16384" width="11.44140625" style="1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8" customFormat="1" x14ac:dyDescent="0.3"/>
    <row r="4" spans="1:10" ht="81" customHeight="1" x14ac:dyDescent="0.3">
      <c r="B4" s="65" t="str">
        <f>+D12&amp;"_"&amp;D13&amp;"_"&amp;D14&amp;"_"&amp;D15&amp;"_"&amp;I12&amp;"_"&amp;YEAR(D17)&amp;"_"&amp;I13</f>
        <v>POR_IX_Villarrica_L4_Normal_2020_2</v>
      </c>
      <c r="C4" s="65"/>
      <c r="D4" s="65"/>
      <c r="E4" s="65"/>
      <c r="F4" s="65"/>
      <c r="G4" s="65"/>
      <c r="H4" s="65"/>
      <c r="I4" s="65"/>
      <c r="J4" s="65"/>
    </row>
    <row r="5" spans="1:10" s="43" customFormat="1" ht="15" x14ac:dyDescent="0.35">
      <c r="A5" s="42"/>
      <c r="B5" s="18"/>
      <c r="C5" s="18"/>
      <c r="D5" s="18"/>
      <c r="E5" s="18"/>
      <c r="F5" s="18"/>
      <c r="G5" s="18"/>
      <c r="H5" s="18"/>
      <c r="I5" s="18"/>
      <c r="J5" s="18"/>
    </row>
    <row r="6" spans="1:10" s="43" customFormat="1" ht="15" x14ac:dyDescent="0.35">
      <c r="A6" s="42"/>
      <c r="B6" s="18"/>
      <c r="C6" s="18"/>
      <c r="D6" s="18"/>
      <c r="E6" s="18"/>
      <c r="F6" s="18"/>
      <c r="G6" s="18"/>
      <c r="H6" s="18"/>
      <c r="I6" s="18"/>
      <c r="J6" s="18"/>
    </row>
    <row r="7" spans="1:10" s="43" customFormat="1" ht="15" x14ac:dyDescent="0.35">
      <c r="A7" s="42"/>
      <c r="B7" s="18"/>
      <c r="C7" s="18"/>
      <c r="D7" s="18"/>
      <c r="E7" s="18"/>
      <c r="F7" s="18"/>
      <c r="G7" s="18"/>
      <c r="H7" s="18"/>
      <c r="I7" s="18"/>
      <c r="J7" s="18"/>
    </row>
    <row r="8" spans="1:10" s="43" customFormat="1" ht="15" x14ac:dyDescent="0.35">
      <c r="A8" s="42"/>
      <c r="B8" s="18"/>
      <c r="C8" s="18"/>
      <c r="D8" s="18"/>
      <c r="E8" s="18"/>
      <c r="F8" s="18"/>
      <c r="G8" s="18"/>
      <c r="H8" s="18"/>
      <c r="I8" s="18"/>
      <c r="J8" s="18"/>
    </row>
    <row r="9" spans="1:10" s="43" customFormat="1" ht="15" x14ac:dyDescent="0.35">
      <c r="A9" s="42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61" t="s">
        <v>142</v>
      </c>
      <c r="C11" s="61"/>
      <c r="D11" s="62" t="s">
        <v>143</v>
      </c>
      <c r="E11" s="62"/>
      <c r="F11"/>
      <c r="G11"/>
      <c r="H11"/>
      <c r="I11"/>
      <c r="J11"/>
    </row>
    <row r="12" spans="1:10" s="18" customFormat="1" x14ac:dyDescent="0.3">
      <c r="B12" s="61" t="s">
        <v>26</v>
      </c>
      <c r="C12" s="61"/>
      <c r="D12" s="62" t="s">
        <v>144</v>
      </c>
      <c r="E12" s="62"/>
      <c r="F12"/>
      <c r="G12" s="61" t="s">
        <v>32</v>
      </c>
      <c r="H12" s="61"/>
      <c r="I12" s="66" t="s">
        <v>20</v>
      </c>
      <c r="J12" s="66"/>
    </row>
    <row r="13" spans="1:10" s="18" customFormat="1" x14ac:dyDescent="0.3">
      <c r="B13" s="61" t="s">
        <v>29</v>
      </c>
      <c r="C13" s="61"/>
      <c r="D13" s="62" t="str">
        <f>+'Operador L4'!D9:E9</f>
        <v>IX</v>
      </c>
      <c r="E13" s="62"/>
      <c r="F13"/>
      <c r="G13" s="61" t="s">
        <v>33</v>
      </c>
      <c r="H13" s="61"/>
      <c r="I13" s="66">
        <v>2</v>
      </c>
      <c r="J13" s="66"/>
    </row>
    <row r="14" spans="1:10" s="18" customFormat="1" x14ac:dyDescent="0.3">
      <c r="B14" s="61" t="s">
        <v>30</v>
      </c>
      <c r="C14" s="61"/>
      <c r="D14" s="62" t="str">
        <f>+'Operador L4'!D10:E10</f>
        <v>Villarrica</v>
      </c>
      <c r="E14" s="62"/>
      <c r="F14"/>
      <c r="G14"/>
      <c r="H14"/>
      <c r="I14"/>
      <c r="J14"/>
    </row>
    <row r="15" spans="1:10" x14ac:dyDescent="0.3">
      <c r="B15" s="61" t="s">
        <v>31</v>
      </c>
      <c r="C15" s="61"/>
      <c r="D15" s="64" t="str">
        <f>+'Operador L4'!D11:E11</f>
        <v>L4</v>
      </c>
      <c r="E15" s="64"/>
    </row>
    <row r="16" spans="1:10" x14ac:dyDescent="0.3">
      <c r="B16" s="30"/>
      <c r="C16" s="30"/>
    </row>
    <row r="17" spans="2:10" x14ac:dyDescent="0.3">
      <c r="B17" s="61" t="s">
        <v>86</v>
      </c>
      <c r="C17" s="61"/>
      <c r="D17" s="51">
        <v>44175</v>
      </c>
      <c r="F17" s="41" t="s">
        <v>125</v>
      </c>
      <c r="G17" s="63" t="s">
        <v>136</v>
      </c>
      <c r="H17" s="63"/>
      <c r="I17" s="63"/>
      <c r="J17" s="63"/>
    </row>
    <row r="18" spans="2:10" x14ac:dyDescent="0.3">
      <c r="B18" s="61" t="s">
        <v>87</v>
      </c>
      <c r="C18" s="61"/>
      <c r="D18" s="51">
        <f>+'Operador L4'!D14</f>
        <v>44176</v>
      </c>
      <c r="F18" s="41" t="s">
        <v>126</v>
      </c>
      <c r="G18" s="60"/>
      <c r="H18" s="60"/>
      <c r="I18" s="60"/>
      <c r="J18" s="60"/>
    </row>
    <row r="22" spans="2:10" x14ac:dyDescent="0.3">
      <c r="F22" s="33"/>
    </row>
  </sheetData>
  <mergeCells count="19">
    <mergeCell ref="B11:C11"/>
    <mergeCell ref="D11:E11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4"/>
  <sheetViews>
    <sheetView tabSelected="1" zoomScale="70" zoomScaleNormal="70" workbookViewId="0">
      <selection activeCell="L32" sqref="L32"/>
    </sheetView>
  </sheetViews>
  <sheetFormatPr baseColWidth="10" defaultColWidth="11.44140625" defaultRowHeight="14.4" x14ac:dyDescent="0.3"/>
  <cols>
    <col min="1" max="1" width="3.33203125" customWidth="1"/>
    <col min="2" max="2" width="20" style="1" customWidth="1"/>
    <col min="3" max="4" width="20" style="4" customWidth="1"/>
    <col min="5" max="7" width="15.109375" style="4" customWidth="1"/>
    <col min="8" max="8" width="15.109375" style="1" customWidth="1"/>
    <col min="9" max="9" width="16.109375" style="1" bestFit="1" customWidth="1"/>
    <col min="10" max="10" width="16" style="1" customWidth="1"/>
    <col min="11" max="16384" width="11.44140625" style="1"/>
  </cols>
  <sheetData>
    <row r="2" spans="1:10" ht="22.2" x14ac:dyDescent="0.45">
      <c r="B2" s="67" t="s">
        <v>24</v>
      </c>
      <c r="C2" s="67"/>
      <c r="D2" s="67"/>
      <c r="E2" s="67"/>
      <c r="F2" s="67"/>
      <c r="G2" s="67"/>
      <c r="H2" s="67"/>
      <c r="I2" s="67"/>
      <c r="J2" s="67"/>
    </row>
    <row r="3" spans="1:10" customFormat="1" x14ac:dyDescent="0.3"/>
    <row r="4" spans="1:10" s="40" customFormat="1" ht="18" x14ac:dyDescent="0.35">
      <c r="A4" s="39"/>
      <c r="B4" s="31" t="s">
        <v>113</v>
      </c>
      <c r="C4" s="68" t="str">
        <f>+D8&amp;"_"&amp;D9&amp;"_"&amp;D10&amp;"_"&amp;D11&amp;"_"&amp;I8&amp;"_"&amp;2020&amp;"_"&amp;I11</f>
        <v>POR_IX_Villarrica_L4_Normal_2020_2</v>
      </c>
      <c r="D4" s="68"/>
      <c r="E4" s="68"/>
      <c r="F4" s="68"/>
      <c r="G4" s="68"/>
      <c r="H4" s="68"/>
      <c r="I4" s="68"/>
      <c r="J4" s="68"/>
    </row>
    <row r="6" spans="1:10" ht="16.2" x14ac:dyDescent="0.35">
      <c r="B6" s="3" t="s">
        <v>23</v>
      </c>
    </row>
    <row r="7" spans="1:10" ht="9" customHeight="1" x14ac:dyDescent="0.35">
      <c r="B7" s="3"/>
      <c r="D7" s="54"/>
      <c r="E7" s="54"/>
      <c r="F7" s="54"/>
      <c r="G7" s="54"/>
      <c r="H7" s="55"/>
      <c r="I7" s="55"/>
      <c r="J7" s="55"/>
    </row>
    <row r="8" spans="1:10" x14ac:dyDescent="0.3">
      <c r="B8" s="61" t="s">
        <v>26</v>
      </c>
      <c r="C8" s="61"/>
      <c r="D8" s="80" t="str">
        <f>+TAPA!D12</f>
        <v>POR</v>
      </c>
      <c r="E8" s="81"/>
      <c r="F8" s="56"/>
      <c r="G8" s="69" t="s">
        <v>32</v>
      </c>
      <c r="H8" s="69"/>
      <c r="I8" s="80" t="str">
        <f>+TAPA!I12</f>
        <v>Normal</v>
      </c>
      <c r="J8" s="81"/>
    </row>
    <row r="9" spans="1:10" x14ac:dyDescent="0.3">
      <c r="B9" s="61" t="s">
        <v>29</v>
      </c>
      <c r="C9" s="61"/>
      <c r="D9" s="70" t="s">
        <v>58</v>
      </c>
      <c r="E9" s="70"/>
      <c r="F9" s="56"/>
      <c r="G9" s="69" t="s">
        <v>122</v>
      </c>
      <c r="H9" s="69"/>
      <c r="I9" s="80" t="str">
        <f>+TAPA!I12</f>
        <v>Normal</v>
      </c>
      <c r="J9" s="81"/>
    </row>
    <row r="10" spans="1:10" x14ac:dyDescent="0.3">
      <c r="B10" s="61" t="s">
        <v>30</v>
      </c>
      <c r="C10" s="61"/>
      <c r="D10" s="70" t="s">
        <v>65</v>
      </c>
      <c r="E10" s="70"/>
      <c r="F10" s="56"/>
      <c r="G10" s="69" t="s">
        <v>117</v>
      </c>
      <c r="H10" s="69"/>
      <c r="I10" s="80" t="s">
        <v>118</v>
      </c>
      <c r="J10" s="81"/>
    </row>
    <row r="11" spans="1:10" x14ac:dyDescent="0.3">
      <c r="B11" s="61" t="s">
        <v>31</v>
      </c>
      <c r="C11" s="61"/>
      <c r="D11" s="70" t="s">
        <v>84</v>
      </c>
      <c r="E11" s="70"/>
      <c r="F11" s="56"/>
      <c r="G11" s="69" t="s">
        <v>33</v>
      </c>
      <c r="H11" s="69"/>
      <c r="I11" s="82">
        <f>+TAPA!I13</f>
        <v>2</v>
      </c>
      <c r="J11" s="83"/>
    </row>
    <row r="12" spans="1:10" customFormat="1" x14ac:dyDescent="0.3">
      <c r="B12" s="11"/>
      <c r="C12" s="11"/>
      <c r="D12" s="57"/>
      <c r="E12" s="57"/>
      <c r="F12" s="57"/>
      <c r="G12" s="57"/>
      <c r="H12" s="57"/>
      <c r="I12" s="57"/>
      <c r="J12" s="58"/>
    </row>
    <row r="13" spans="1:10" x14ac:dyDescent="0.3">
      <c r="B13" s="61" t="s">
        <v>86</v>
      </c>
      <c r="C13" s="61"/>
      <c r="D13" s="59">
        <v>44175</v>
      </c>
      <c r="E13" s="56"/>
      <c r="F13" s="56"/>
      <c r="G13" s="58"/>
      <c r="H13" s="58"/>
      <c r="I13" s="55"/>
      <c r="J13" s="55"/>
    </row>
    <row r="14" spans="1:10" x14ac:dyDescent="0.3">
      <c r="B14" s="61" t="s">
        <v>87</v>
      </c>
      <c r="C14" s="61"/>
      <c r="D14" s="59">
        <v>44176</v>
      </c>
      <c r="E14" s="56"/>
      <c r="F14" s="56"/>
      <c r="G14" s="56"/>
      <c r="H14" s="56"/>
      <c r="I14" s="55"/>
      <c r="J14" s="55"/>
    </row>
    <row r="15" spans="1:10" x14ac:dyDescent="0.3">
      <c r="C15" s="1"/>
      <c r="D15" s="55"/>
      <c r="E15" s="54"/>
      <c r="F15" s="55"/>
      <c r="G15" s="55"/>
      <c r="H15" s="55"/>
      <c r="I15" s="55"/>
      <c r="J15" s="55"/>
    </row>
    <row r="16" spans="1:10" ht="16.2" x14ac:dyDescent="0.35">
      <c r="B16" s="3" t="s">
        <v>25</v>
      </c>
      <c r="D16" s="54"/>
      <c r="E16" s="54"/>
      <c r="F16" s="54"/>
      <c r="G16" s="55"/>
      <c r="H16" s="55"/>
      <c r="I16" s="55"/>
      <c r="J16" s="55"/>
    </row>
    <row r="17" spans="2:10" ht="6.75" customHeight="1" x14ac:dyDescent="0.3"/>
    <row r="18" spans="2:10" x14ac:dyDescent="0.3">
      <c r="B18" s="78" t="s">
        <v>88</v>
      </c>
      <c r="C18" s="79"/>
      <c r="D18" s="75" t="s">
        <v>127</v>
      </c>
      <c r="E18" s="76"/>
      <c r="F18" s="76"/>
      <c r="G18" s="77"/>
      <c r="H18" s="47"/>
      <c r="I18" s="48" t="s">
        <v>13</v>
      </c>
      <c r="J18" s="49" t="s">
        <v>129</v>
      </c>
    </row>
    <row r="19" spans="2:10" x14ac:dyDescent="0.3">
      <c r="B19" s="78" t="s">
        <v>8</v>
      </c>
      <c r="C19" s="79"/>
      <c r="D19" s="75">
        <v>400026</v>
      </c>
      <c r="E19" s="76"/>
      <c r="F19" s="76"/>
      <c r="G19" s="77"/>
      <c r="H19" s="47"/>
      <c r="I19" s="50"/>
      <c r="J19" s="50"/>
    </row>
    <row r="20" spans="2:10" x14ac:dyDescent="0.3">
      <c r="B20" s="78" t="s">
        <v>9</v>
      </c>
      <c r="C20" s="79"/>
      <c r="D20" s="75" t="s">
        <v>128</v>
      </c>
      <c r="E20" s="76"/>
      <c r="F20" s="76"/>
      <c r="G20" s="77"/>
      <c r="H20" s="47"/>
      <c r="I20" s="48" t="s">
        <v>13</v>
      </c>
      <c r="J20" s="49" t="s">
        <v>130</v>
      </c>
    </row>
    <row r="21" spans="2:10" x14ac:dyDescent="0.3">
      <c r="B21" s="78" t="s">
        <v>12</v>
      </c>
      <c r="C21" s="79"/>
      <c r="D21" s="75" t="s">
        <v>137</v>
      </c>
      <c r="E21" s="76"/>
      <c r="F21" s="76"/>
      <c r="G21" s="77"/>
      <c r="H21" s="47"/>
      <c r="I21" s="48" t="s">
        <v>13</v>
      </c>
      <c r="J21" s="49" t="s">
        <v>138</v>
      </c>
    </row>
    <row r="22" spans="2:10" customFormat="1" x14ac:dyDescent="0.3">
      <c r="D22" s="50"/>
      <c r="E22" s="50"/>
      <c r="F22" s="50"/>
      <c r="G22" s="50"/>
      <c r="H22" s="50"/>
      <c r="I22" s="50"/>
      <c r="J22" s="50"/>
    </row>
    <row r="23" spans="2:10" customFormat="1" ht="16.2" x14ac:dyDescent="0.35">
      <c r="B23" s="3" t="s">
        <v>114</v>
      </c>
    </row>
    <row r="24" spans="2:10" customFormat="1" ht="6.75" customHeight="1" x14ac:dyDescent="0.3"/>
    <row r="25" spans="2:10" x14ac:dyDescent="0.3">
      <c r="B25" s="61" t="s">
        <v>116</v>
      </c>
      <c r="C25" s="61"/>
      <c r="D25" s="14">
        <v>24</v>
      </c>
      <c r="E25"/>
      <c r="F25"/>
      <c r="G25"/>
      <c r="H25"/>
    </row>
    <row r="26" spans="2:10" x14ac:dyDescent="0.3">
      <c r="B26" s="61" t="s">
        <v>123</v>
      </c>
      <c r="C26" s="61"/>
      <c r="D26" s="14">
        <v>22</v>
      </c>
    </row>
    <row r="27" spans="2:10" x14ac:dyDescent="0.3">
      <c r="B27" s="61" t="s">
        <v>89</v>
      </c>
      <c r="C27" s="61"/>
      <c r="D27" s="14">
        <v>21</v>
      </c>
    </row>
    <row r="29" spans="2:10" ht="16.2" x14ac:dyDescent="0.35">
      <c r="B29" s="3" t="s">
        <v>115</v>
      </c>
    </row>
    <row r="30" spans="2:10" ht="7.5" customHeight="1" x14ac:dyDescent="0.3"/>
    <row r="31" spans="2:10" ht="30.75" customHeight="1" x14ac:dyDescent="0.3">
      <c r="B31" s="12" t="s">
        <v>0</v>
      </c>
      <c r="C31" s="12" t="s">
        <v>1</v>
      </c>
      <c r="D31" s="12" t="s">
        <v>11</v>
      </c>
      <c r="E31" s="71" t="s">
        <v>3</v>
      </c>
      <c r="F31" s="71"/>
      <c r="G31" s="71" t="s">
        <v>4</v>
      </c>
      <c r="H31" s="72"/>
      <c r="I31" s="12" t="s">
        <v>119</v>
      </c>
      <c r="J31" s="12" t="s">
        <v>120</v>
      </c>
    </row>
    <row r="32" spans="2:10" x14ac:dyDescent="0.3">
      <c r="B32" s="15" t="s">
        <v>131</v>
      </c>
      <c r="C32" s="15" t="s">
        <v>10</v>
      </c>
      <c r="D32" s="52">
        <v>17.850000000000001</v>
      </c>
      <c r="E32" s="73" t="s">
        <v>133</v>
      </c>
      <c r="F32" s="73"/>
      <c r="G32" s="73" t="s">
        <v>124</v>
      </c>
      <c r="H32" s="74"/>
      <c r="I32" s="53">
        <v>4</v>
      </c>
      <c r="J32" s="16" t="s">
        <v>121</v>
      </c>
    </row>
    <row r="33" spans="2:10" x14ac:dyDescent="0.3">
      <c r="B33" s="15" t="s">
        <v>131</v>
      </c>
      <c r="C33" s="15" t="s">
        <v>2</v>
      </c>
      <c r="D33" s="52">
        <v>18.78</v>
      </c>
      <c r="E33" s="73" t="s">
        <v>124</v>
      </c>
      <c r="F33" s="73"/>
      <c r="G33" s="73" t="s">
        <v>133</v>
      </c>
      <c r="H33" s="74"/>
      <c r="I33" s="53">
        <v>4</v>
      </c>
      <c r="J33" s="16" t="s">
        <v>121</v>
      </c>
    </row>
    <row r="34" spans="2:10" x14ac:dyDescent="0.3">
      <c r="B34" s="15" t="s">
        <v>132</v>
      </c>
      <c r="C34" s="15" t="s">
        <v>10</v>
      </c>
      <c r="D34" s="52">
        <v>17.25</v>
      </c>
      <c r="E34" s="73" t="s">
        <v>133</v>
      </c>
      <c r="F34" s="73"/>
      <c r="G34" s="73" t="s">
        <v>124</v>
      </c>
      <c r="H34" s="74"/>
      <c r="I34" s="53">
        <v>5</v>
      </c>
      <c r="J34" s="16" t="s">
        <v>121</v>
      </c>
    </row>
    <row r="35" spans="2:10" x14ac:dyDescent="0.3">
      <c r="B35" s="15" t="s">
        <v>132</v>
      </c>
      <c r="C35" s="15" t="s">
        <v>2</v>
      </c>
      <c r="D35" s="52">
        <v>17.22</v>
      </c>
      <c r="E35" s="73" t="s">
        <v>124</v>
      </c>
      <c r="F35" s="73"/>
      <c r="G35" s="73" t="s">
        <v>133</v>
      </c>
      <c r="H35" s="74"/>
      <c r="I35" s="53">
        <v>5</v>
      </c>
      <c r="J35" s="16" t="s">
        <v>121</v>
      </c>
    </row>
    <row r="36" spans="2:10" customFormat="1" x14ac:dyDescent="0.3"/>
    <row r="37" spans="2:10" customFormat="1" ht="16.5" customHeight="1" x14ac:dyDescent="0.3"/>
    <row r="38" spans="2:10" x14ac:dyDescent="0.3">
      <c r="E38"/>
      <c r="F38"/>
      <c r="G38"/>
      <c r="H38"/>
    </row>
    <row r="39" spans="2:10" x14ac:dyDescent="0.3">
      <c r="E39"/>
      <c r="F39"/>
      <c r="G39"/>
      <c r="H39"/>
    </row>
    <row r="40" spans="2:10" x14ac:dyDescent="0.3">
      <c r="E40"/>
      <c r="F40"/>
      <c r="G40"/>
      <c r="H40"/>
    </row>
    <row r="44" spans="2:10" x14ac:dyDescent="0.3">
      <c r="F44" s="17"/>
    </row>
  </sheetData>
  <mergeCells count="41"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G31:H31"/>
    <mergeCell ref="E32:F32"/>
    <mergeCell ref="E33:F33"/>
    <mergeCell ref="E34:F34"/>
    <mergeCell ref="E35:F35"/>
    <mergeCell ref="G35:H35"/>
    <mergeCell ref="E31:F31"/>
    <mergeCell ref="G32:H32"/>
    <mergeCell ref="G33:H33"/>
    <mergeCell ref="G34:H34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5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5"/>
    <dataValidation allowBlank="1" showInputMessage="1" showErrorMessage="1" prompt="Nombre de fantasía del servicio" sqref="I31"/>
    <dataValidation allowBlank="1" showInputMessage="1" showErrorMessage="1" promptTitle="Tipo Programa de Operación" prompt="PO: Programa de Operación_x000a_POT: Programa de Operación Transitorio " sqref="D8:E8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79" orientation="landscape" r:id="rId1"/>
  <headerFooter>
    <oddFooter>Página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Datos!$C$2:$C$16</xm:f>
          </x14:formula1>
          <xm:sqref>D9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I37"/>
  <sheetViews>
    <sheetView topLeftCell="A10" zoomScale="70" zoomScaleNormal="70" workbookViewId="0">
      <selection activeCell="B20" sqref="B20:D31"/>
    </sheetView>
  </sheetViews>
  <sheetFormatPr baseColWidth="10" defaultRowHeight="14.4" x14ac:dyDescent="0.3"/>
  <cols>
    <col min="1" max="1" width="4.6640625" customWidth="1"/>
    <col min="2" max="2" width="10.88671875" customWidth="1"/>
    <col min="3" max="3" width="16" bestFit="1" customWidth="1"/>
    <col min="4" max="9" width="15.6640625" customWidth="1"/>
  </cols>
  <sheetData>
    <row r="1" spans="2:9" s="18" customFormat="1" x14ac:dyDescent="0.3"/>
    <row r="2" spans="2:9" s="18" customFormat="1" ht="22.2" x14ac:dyDescent="0.3">
      <c r="B2" s="84" t="str">
        <f>"PROGRAMA DE OPERACIÓN DEL SERVICIO ("&amp;B7&amp;" - "&amp;C7&amp;")"</f>
        <v>PROGRAMA DE OPERACIÓN DEL SERVICIO (4A - IDA)</v>
      </c>
      <c r="C2" s="84"/>
      <c r="D2" s="84"/>
      <c r="E2" s="84"/>
      <c r="F2" s="84"/>
      <c r="G2" s="84"/>
      <c r="H2" s="84"/>
      <c r="I2" s="84"/>
    </row>
    <row r="4" spans="2:9" s="2" customFormat="1" x14ac:dyDescent="0.3">
      <c r="B4" s="2" t="s">
        <v>14</v>
      </c>
    </row>
    <row r="6" spans="2:9" x14ac:dyDescent="0.3">
      <c r="B6" s="6" t="s">
        <v>0</v>
      </c>
      <c r="C6" s="6" t="s">
        <v>1</v>
      </c>
      <c r="D6" s="6" t="s">
        <v>3</v>
      </c>
      <c r="E6" s="6" t="s">
        <v>4</v>
      </c>
      <c r="F6" s="23" t="s">
        <v>19</v>
      </c>
      <c r="G6" s="13"/>
    </row>
    <row r="7" spans="2:9" x14ac:dyDescent="0.3">
      <c r="B7" s="34" t="s">
        <v>131</v>
      </c>
      <c r="C7" s="34" t="s">
        <v>134</v>
      </c>
      <c r="D7" s="34" t="str">
        <f>+'Operador L4'!E32</f>
        <v>Ñancul</v>
      </c>
      <c r="E7" s="34" t="str">
        <f>+'Operador L4'!G32</f>
        <v>Segunda Faja</v>
      </c>
      <c r="F7" s="34" t="str">
        <f>+'Operador L4'!I8</f>
        <v>Normal</v>
      </c>
      <c r="G7" s="13"/>
    </row>
    <row r="9" spans="2:9" s="2" customFormat="1" x14ac:dyDescent="0.3">
      <c r="B9" s="2" t="s">
        <v>15</v>
      </c>
    </row>
    <row r="11" spans="2:9" ht="22.5" customHeight="1" x14ac:dyDescent="0.3">
      <c r="B11" s="85" t="s">
        <v>16</v>
      </c>
      <c r="C11" s="85" t="s">
        <v>22</v>
      </c>
      <c r="D11" s="86">
        <v>44175</v>
      </c>
      <c r="E11" s="87"/>
      <c r="F11" s="86">
        <v>44176</v>
      </c>
      <c r="G11" s="87"/>
    </row>
    <row r="12" spans="2:9" ht="28.8" x14ac:dyDescent="0.3">
      <c r="B12" s="85"/>
      <c r="C12" s="85"/>
      <c r="D12" s="7" t="s">
        <v>17</v>
      </c>
      <c r="E12" s="7" t="s">
        <v>18</v>
      </c>
      <c r="F12" s="24" t="s">
        <v>17</v>
      </c>
      <c r="G12" s="24" t="s">
        <v>18</v>
      </c>
    </row>
    <row r="13" spans="2:9" ht="15.6" x14ac:dyDescent="0.3">
      <c r="B13" s="8">
        <v>0</v>
      </c>
      <c r="C13" s="5" t="s">
        <v>91</v>
      </c>
      <c r="D13" s="44"/>
      <c r="E13" s="36"/>
      <c r="F13" s="44"/>
      <c r="G13" s="36"/>
    </row>
    <row r="14" spans="2:9" ht="15.6" x14ac:dyDescent="0.3">
      <c r="B14" s="9">
        <v>1</v>
      </c>
      <c r="C14" s="10" t="s">
        <v>92</v>
      </c>
      <c r="D14" s="45"/>
      <c r="E14" s="37"/>
      <c r="F14" s="45"/>
      <c r="G14" s="37"/>
    </row>
    <row r="15" spans="2:9" ht="15.6" x14ac:dyDescent="0.3">
      <c r="B15" s="8">
        <v>2</v>
      </c>
      <c r="C15" s="5" t="s">
        <v>93</v>
      </c>
      <c r="D15" s="44"/>
      <c r="E15" s="36"/>
      <c r="F15" s="44"/>
      <c r="G15" s="36"/>
    </row>
    <row r="16" spans="2:9" ht="15.6" x14ac:dyDescent="0.3">
      <c r="B16" s="9">
        <v>3</v>
      </c>
      <c r="C16" s="10" t="s">
        <v>94</v>
      </c>
      <c r="D16" s="45"/>
      <c r="E16" s="37"/>
      <c r="F16" s="45"/>
      <c r="G16" s="37"/>
    </row>
    <row r="17" spans="2:7" ht="15.6" x14ac:dyDescent="0.3">
      <c r="B17" s="8">
        <v>4</v>
      </c>
      <c r="C17" s="5" t="s">
        <v>95</v>
      </c>
      <c r="D17" s="44"/>
      <c r="E17" s="36"/>
      <c r="F17" s="44"/>
      <c r="G17" s="36"/>
    </row>
    <row r="18" spans="2:7" ht="15.6" x14ac:dyDescent="0.3">
      <c r="B18" s="9">
        <v>5</v>
      </c>
      <c r="C18" s="10" t="s">
        <v>96</v>
      </c>
      <c r="D18" s="45"/>
      <c r="E18" s="37"/>
      <c r="F18" s="45"/>
      <c r="G18" s="37"/>
    </row>
    <row r="19" spans="2:7" ht="15.6" x14ac:dyDescent="0.3">
      <c r="B19" s="8">
        <v>6</v>
      </c>
      <c r="C19" s="5" t="s">
        <v>97</v>
      </c>
      <c r="D19" s="44"/>
      <c r="E19" s="36"/>
      <c r="F19" s="44"/>
      <c r="G19" s="36"/>
    </row>
    <row r="20" spans="2:7" x14ac:dyDescent="0.3">
      <c r="B20" s="9">
        <v>7</v>
      </c>
      <c r="C20" s="10" t="s">
        <v>98</v>
      </c>
      <c r="D20" s="45" t="s">
        <v>145</v>
      </c>
      <c r="E20" s="45">
        <v>0</v>
      </c>
      <c r="F20" s="45" t="s">
        <v>145</v>
      </c>
      <c r="G20" s="45">
        <v>0</v>
      </c>
    </row>
    <row r="21" spans="2:7" x14ac:dyDescent="0.3">
      <c r="B21" s="8">
        <v>8</v>
      </c>
      <c r="C21" s="5" t="s">
        <v>99</v>
      </c>
      <c r="D21" s="44" t="s">
        <v>145</v>
      </c>
      <c r="E21" s="44">
        <v>0</v>
      </c>
      <c r="F21" s="44" t="s">
        <v>145</v>
      </c>
      <c r="G21" s="44">
        <v>0</v>
      </c>
    </row>
    <row r="22" spans="2:7" x14ac:dyDescent="0.3">
      <c r="B22" s="9">
        <v>9</v>
      </c>
      <c r="C22" s="10" t="s">
        <v>100</v>
      </c>
      <c r="D22" s="45" t="s">
        <v>146</v>
      </c>
      <c r="E22" s="45">
        <v>0</v>
      </c>
      <c r="F22" s="45" t="s">
        <v>146</v>
      </c>
      <c r="G22" s="45">
        <v>0</v>
      </c>
    </row>
    <row r="23" spans="2:7" x14ac:dyDescent="0.3">
      <c r="B23" s="8">
        <v>10</v>
      </c>
      <c r="C23" s="5" t="s">
        <v>101</v>
      </c>
      <c r="D23" s="44" t="s">
        <v>146</v>
      </c>
      <c r="E23" s="44">
        <v>0</v>
      </c>
      <c r="F23" s="44" t="s">
        <v>146</v>
      </c>
      <c r="G23" s="44">
        <v>0</v>
      </c>
    </row>
    <row r="24" spans="2:7" x14ac:dyDescent="0.3">
      <c r="B24" s="9">
        <v>11</v>
      </c>
      <c r="C24" s="10" t="s">
        <v>102</v>
      </c>
      <c r="D24" s="45" t="s">
        <v>146</v>
      </c>
      <c r="E24" s="45">
        <v>0</v>
      </c>
      <c r="F24" s="45" t="s">
        <v>146</v>
      </c>
      <c r="G24" s="45">
        <v>0</v>
      </c>
    </row>
    <row r="25" spans="2:7" x14ac:dyDescent="0.3">
      <c r="B25" s="8">
        <v>12</v>
      </c>
      <c r="C25" s="5" t="s">
        <v>103</v>
      </c>
      <c r="D25" s="44" t="s">
        <v>146</v>
      </c>
      <c r="E25" s="44">
        <v>0</v>
      </c>
      <c r="F25" s="44" t="s">
        <v>146</v>
      </c>
      <c r="G25" s="44">
        <v>0</v>
      </c>
    </row>
    <row r="26" spans="2:7" x14ac:dyDescent="0.3">
      <c r="B26" s="9">
        <v>13</v>
      </c>
      <c r="C26" s="10" t="s">
        <v>104</v>
      </c>
      <c r="D26" s="45" t="s">
        <v>145</v>
      </c>
      <c r="E26" s="45">
        <v>0</v>
      </c>
      <c r="F26" s="45" t="s">
        <v>145</v>
      </c>
      <c r="G26" s="45">
        <v>0</v>
      </c>
    </row>
    <row r="27" spans="2:7" x14ac:dyDescent="0.3">
      <c r="B27" s="8">
        <v>14</v>
      </c>
      <c r="C27" s="5" t="s">
        <v>105</v>
      </c>
      <c r="D27" s="44" t="s">
        <v>146</v>
      </c>
      <c r="E27" s="44">
        <v>0</v>
      </c>
      <c r="F27" s="44" t="s">
        <v>146</v>
      </c>
      <c r="G27" s="44">
        <v>0</v>
      </c>
    </row>
    <row r="28" spans="2:7" x14ac:dyDescent="0.3">
      <c r="B28" s="9">
        <v>15</v>
      </c>
      <c r="C28" s="10" t="s">
        <v>106</v>
      </c>
      <c r="D28" s="45" t="s">
        <v>146</v>
      </c>
      <c r="E28" s="45">
        <v>0</v>
      </c>
      <c r="F28" s="45" t="s">
        <v>146</v>
      </c>
      <c r="G28" s="45">
        <v>0</v>
      </c>
    </row>
    <row r="29" spans="2:7" x14ac:dyDescent="0.3">
      <c r="B29" s="8">
        <v>16</v>
      </c>
      <c r="C29" s="5" t="s">
        <v>107</v>
      </c>
      <c r="D29" s="44" t="s">
        <v>146</v>
      </c>
      <c r="E29" s="44">
        <v>0</v>
      </c>
      <c r="F29" s="44" t="s">
        <v>146</v>
      </c>
      <c r="G29" s="44">
        <v>0</v>
      </c>
    </row>
    <row r="30" spans="2:7" x14ac:dyDescent="0.3">
      <c r="B30" s="9">
        <v>17</v>
      </c>
      <c r="C30" s="10" t="s">
        <v>108</v>
      </c>
      <c r="D30" s="45" t="s">
        <v>145</v>
      </c>
      <c r="E30" s="45">
        <v>0</v>
      </c>
      <c r="F30" s="45" t="s">
        <v>145</v>
      </c>
      <c r="G30" s="45">
        <v>0</v>
      </c>
    </row>
    <row r="31" spans="2:7" ht="15.6" x14ac:dyDescent="0.3">
      <c r="B31" s="8">
        <v>18</v>
      </c>
      <c r="C31" s="5" t="s">
        <v>109</v>
      </c>
      <c r="D31" s="44" t="s">
        <v>145</v>
      </c>
      <c r="E31" s="36">
        <v>0</v>
      </c>
      <c r="F31" s="44" t="s">
        <v>145</v>
      </c>
      <c r="G31" s="36">
        <v>0</v>
      </c>
    </row>
    <row r="32" spans="2:7" ht="15.6" x14ac:dyDescent="0.3">
      <c r="B32" s="9">
        <v>19</v>
      </c>
      <c r="C32" s="10" t="s">
        <v>110</v>
      </c>
      <c r="D32" s="45"/>
      <c r="E32" s="37"/>
      <c r="F32" s="45"/>
      <c r="G32" s="37"/>
    </row>
    <row r="33" spans="2:7" ht="15.6" x14ac:dyDescent="0.3">
      <c r="B33" s="8">
        <v>20</v>
      </c>
      <c r="C33" s="5" t="s">
        <v>111</v>
      </c>
      <c r="D33" s="44"/>
      <c r="E33" s="36"/>
      <c r="F33" s="44"/>
      <c r="G33" s="36"/>
    </row>
    <row r="34" spans="2:7" ht="15.6" x14ac:dyDescent="0.3">
      <c r="B34" s="9">
        <v>21</v>
      </c>
      <c r="C34" s="10" t="s">
        <v>139</v>
      </c>
      <c r="D34" s="45"/>
      <c r="E34" s="37"/>
      <c r="F34" s="45"/>
      <c r="G34" s="37"/>
    </row>
    <row r="35" spans="2:7" ht="15.6" x14ac:dyDescent="0.3">
      <c r="B35" s="8">
        <v>22</v>
      </c>
      <c r="C35" s="5" t="s">
        <v>140</v>
      </c>
      <c r="D35" s="44"/>
      <c r="E35" s="36"/>
      <c r="F35" s="44"/>
      <c r="G35" s="36"/>
    </row>
    <row r="36" spans="2:7" ht="15.6" x14ac:dyDescent="0.3">
      <c r="B36" s="9">
        <v>23</v>
      </c>
      <c r="C36" s="10" t="s">
        <v>141</v>
      </c>
      <c r="D36" s="45"/>
      <c r="E36" s="37"/>
      <c r="F36" s="45"/>
      <c r="G36" s="37"/>
    </row>
    <row r="37" spans="2:7" ht="15.6" x14ac:dyDescent="0.3">
      <c r="B37" s="25" t="s">
        <v>112</v>
      </c>
      <c r="C37" s="22"/>
      <c r="D37" s="35" t="s">
        <v>7</v>
      </c>
      <c r="E37" s="38">
        <f>+SUM(E13:E36)</f>
        <v>0</v>
      </c>
      <c r="F37" s="35" t="s">
        <v>7</v>
      </c>
      <c r="G37" s="38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70" zoomScaleNormal="70" workbookViewId="0">
      <selection activeCell="C21" sqref="C21:G32"/>
    </sheetView>
  </sheetViews>
  <sheetFormatPr baseColWidth="10" defaultColWidth="11.44140625" defaultRowHeight="14.4" x14ac:dyDescent="0.3"/>
  <cols>
    <col min="1" max="1" width="4.6640625" style="18" customWidth="1"/>
    <col min="2" max="2" width="10.88671875" style="18" customWidth="1"/>
    <col min="3" max="3" width="16" style="18" bestFit="1" customWidth="1"/>
    <col min="4" max="9" width="15.6640625" style="18" customWidth="1"/>
    <col min="10" max="16384" width="11.44140625" style="18"/>
  </cols>
  <sheetData>
    <row r="2" spans="2:9" ht="22.2" x14ac:dyDescent="0.3">
      <c r="B2" s="84" t="str">
        <f>"PROGRAMA DE OPERACIÓN DEL SERVICIO ("&amp;B7&amp;" - "&amp;C7&amp;")"</f>
        <v>PROGRAMA DE OPERACIÓN DEL SERVICIO (4A - REGRESO)</v>
      </c>
      <c r="C2" s="84"/>
      <c r="D2" s="84"/>
      <c r="E2" s="84"/>
      <c r="F2" s="84"/>
      <c r="G2" s="84"/>
      <c r="H2" s="84"/>
      <c r="I2" s="84"/>
    </row>
    <row r="4" spans="2:9" s="20" customFormat="1" x14ac:dyDescent="0.3">
      <c r="B4" s="20" t="s">
        <v>14</v>
      </c>
    </row>
    <row r="6" spans="2:9" x14ac:dyDescent="0.3">
      <c r="B6" s="23" t="s">
        <v>0</v>
      </c>
      <c r="C6" s="23" t="s">
        <v>1</v>
      </c>
      <c r="D6" s="23" t="s">
        <v>3</v>
      </c>
      <c r="E6" s="23" t="s">
        <v>4</v>
      </c>
      <c r="F6" s="23" t="s">
        <v>19</v>
      </c>
      <c r="G6" s="32"/>
    </row>
    <row r="7" spans="2:9" x14ac:dyDescent="0.3">
      <c r="B7" s="34" t="s">
        <v>131</v>
      </c>
      <c r="C7" s="34" t="s">
        <v>135</v>
      </c>
      <c r="D7" s="34" t="str">
        <f>+'Operador L4'!E33</f>
        <v>Segunda Faja</v>
      </c>
      <c r="E7" s="34" t="str">
        <f>+'Operador L4'!G33</f>
        <v>Ñancul</v>
      </c>
      <c r="F7" s="34" t="str">
        <f>+'Operador L4'!I8</f>
        <v>Normal</v>
      </c>
      <c r="G7" s="32"/>
    </row>
    <row r="9" spans="2:9" s="20" customFormat="1" x14ac:dyDescent="0.3">
      <c r="B9" s="20" t="s">
        <v>15</v>
      </c>
    </row>
    <row r="11" spans="2:9" ht="22.5" customHeight="1" x14ac:dyDescent="0.3">
      <c r="B11" s="85" t="s">
        <v>16</v>
      </c>
      <c r="C11" s="85" t="s">
        <v>22</v>
      </c>
      <c r="D11" s="86">
        <v>44175</v>
      </c>
      <c r="E11" s="87"/>
      <c r="F11" s="86">
        <v>44176</v>
      </c>
      <c r="G11" s="87"/>
    </row>
    <row r="12" spans="2:9" ht="28.8" x14ac:dyDescent="0.3">
      <c r="B12" s="85"/>
      <c r="C12" s="85"/>
      <c r="D12" s="24" t="s">
        <v>17</v>
      </c>
      <c r="E12" s="24" t="s">
        <v>18</v>
      </c>
      <c r="F12" s="24" t="s">
        <v>17</v>
      </c>
      <c r="G12" s="24" t="s">
        <v>18</v>
      </c>
    </row>
    <row r="13" spans="2:9" ht="15.6" x14ac:dyDescent="0.3">
      <c r="B13" s="25">
        <v>0</v>
      </c>
      <c r="C13" s="22" t="s">
        <v>91</v>
      </c>
      <c r="D13" s="26"/>
      <c r="E13" s="36"/>
      <c r="F13" s="44"/>
      <c r="G13" s="36"/>
    </row>
    <row r="14" spans="2:9" ht="15.6" x14ac:dyDescent="0.3">
      <c r="B14" s="27">
        <v>1</v>
      </c>
      <c r="C14" s="28" t="s">
        <v>92</v>
      </c>
      <c r="D14" s="29"/>
      <c r="E14" s="37"/>
      <c r="F14" s="45"/>
      <c r="G14" s="37"/>
    </row>
    <row r="15" spans="2:9" ht="15.6" x14ac:dyDescent="0.3">
      <c r="B15" s="25">
        <v>2</v>
      </c>
      <c r="C15" s="22" t="s">
        <v>93</v>
      </c>
      <c r="D15" s="26"/>
      <c r="E15" s="36"/>
      <c r="F15" s="44"/>
      <c r="G15" s="36"/>
    </row>
    <row r="16" spans="2:9" ht="15.6" x14ac:dyDescent="0.3">
      <c r="B16" s="27">
        <v>3</v>
      </c>
      <c r="C16" s="28" t="s">
        <v>94</v>
      </c>
      <c r="D16" s="29"/>
      <c r="E16" s="37"/>
      <c r="F16" s="45"/>
      <c r="G16" s="37"/>
    </row>
    <row r="17" spans="2:7" ht="15.6" x14ac:dyDescent="0.3">
      <c r="B17" s="25">
        <v>4</v>
      </c>
      <c r="C17" s="22" t="s">
        <v>95</v>
      </c>
      <c r="D17" s="26"/>
      <c r="E17" s="36"/>
      <c r="F17" s="44"/>
      <c r="G17" s="36"/>
    </row>
    <row r="18" spans="2:7" ht="15.6" x14ac:dyDescent="0.3">
      <c r="B18" s="27">
        <v>5</v>
      </c>
      <c r="C18" s="28" t="s">
        <v>96</v>
      </c>
      <c r="D18" s="29"/>
      <c r="E18" s="37"/>
      <c r="F18" s="45"/>
      <c r="G18" s="37"/>
    </row>
    <row r="19" spans="2:7" ht="15.6" x14ac:dyDescent="0.3">
      <c r="B19" s="25">
        <v>6</v>
      </c>
      <c r="C19" s="22" t="s">
        <v>97</v>
      </c>
      <c r="D19" s="26"/>
      <c r="E19" s="36"/>
      <c r="F19" s="44"/>
      <c r="G19" s="36"/>
    </row>
    <row r="20" spans="2:7" ht="15.6" x14ac:dyDescent="0.3">
      <c r="B20" s="27">
        <v>7</v>
      </c>
      <c r="C20" s="28" t="s">
        <v>98</v>
      </c>
      <c r="D20" s="45"/>
      <c r="E20" s="37"/>
      <c r="F20" s="45"/>
      <c r="G20" s="37"/>
    </row>
    <row r="21" spans="2:7" ht="15.6" x14ac:dyDescent="0.3">
      <c r="B21" s="25">
        <v>8</v>
      </c>
      <c r="C21" s="22" t="s">
        <v>99</v>
      </c>
      <c r="D21" s="44" t="s">
        <v>145</v>
      </c>
      <c r="E21" s="36">
        <v>0</v>
      </c>
      <c r="F21" s="44" t="s">
        <v>145</v>
      </c>
      <c r="G21" s="36">
        <v>0</v>
      </c>
    </row>
    <row r="22" spans="2:7" ht="15.6" x14ac:dyDescent="0.3">
      <c r="B22" s="27">
        <v>9</v>
      </c>
      <c r="C22" s="28" t="s">
        <v>100</v>
      </c>
      <c r="D22" s="45" t="s">
        <v>145</v>
      </c>
      <c r="E22" s="37">
        <v>0</v>
      </c>
      <c r="F22" s="45" t="s">
        <v>145</v>
      </c>
      <c r="G22" s="37">
        <v>0</v>
      </c>
    </row>
    <row r="23" spans="2:7" ht="15.6" x14ac:dyDescent="0.3">
      <c r="B23" s="25">
        <v>10</v>
      </c>
      <c r="C23" s="22" t="s">
        <v>101</v>
      </c>
      <c r="D23" s="44" t="s">
        <v>146</v>
      </c>
      <c r="E23" s="36">
        <v>0</v>
      </c>
      <c r="F23" s="44" t="s">
        <v>146</v>
      </c>
      <c r="G23" s="36">
        <v>0</v>
      </c>
    </row>
    <row r="24" spans="2:7" ht="15.6" x14ac:dyDescent="0.3">
      <c r="B24" s="27">
        <v>11</v>
      </c>
      <c r="C24" s="28" t="s">
        <v>102</v>
      </c>
      <c r="D24" s="45" t="s">
        <v>146</v>
      </c>
      <c r="E24" s="37">
        <v>0</v>
      </c>
      <c r="F24" s="45" t="s">
        <v>146</v>
      </c>
      <c r="G24" s="37">
        <v>0</v>
      </c>
    </row>
    <row r="25" spans="2:7" ht="15.6" x14ac:dyDescent="0.3">
      <c r="B25" s="25">
        <v>12</v>
      </c>
      <c r="C25" s="22" t="s">
        <v>103</v>
      </c>
      <c r="D25" s="44" t="s">
        <v>146</v>
      </c>
      <c r="E25" s="36">
        <v>0</v>
      </c>
      <c r="F25" s="44" t="s">
        <v>146</v>
      </c>
      <c r="G25" s="36">
        <v>0</v>
      </c>
    </row>
    <row r="26" spans="2:7" ht="15.6" x14ac:dyDescent="0.3">
      <c r="B26" s="27">
        <v>13</v>
      </c>
      <c r="C26" s="28" t="s">
        <v>104</v>
      </c>
      <c r="D26" s="45" t="s">
        <v>146</v>
      </c>
      <c r="E26" s="37">
        <v>0</v>
      </c>
      <c r="F26" s="45" t="s">
        <v>146</v>
      </c>
      <c r="G26" s="37">
        <v>0</v>
      </c>
    </row>
    <row r="27" spans="2:7" ht="15.6" x14ac:dyDescent="0.3">
      <c r="B27" s="25">
        <v>14</v>
      </c>
      <c r="C27" s="22" t="s">
        <v>105</v>
      </c>
      <c r="D27" s="44" t="s">
        <v>145</v>
      </c>
      <c r="E27" s="36">
        <v>0</v>
      </c>
      <c r="F27" s="44" t="s">
        <v>145</v>
      </c>
      <c r="G27" s="36">
        <v>0</v>
      </c>
    </row>
    <row r="28" spans="2:7" ht="15.6" x14ac:dyDescent="0.3">
      <c r="B28" s="27">
        <v>15</v>
      </c>
      <c r="C28" s="28" t="s">
        <v>106</v>
      </c>
      <c r="D28" s="45" t="s">
        <v>146</v>
      </c>
      <c r="E28" s="37">
        <v>0</v>
      </c>
      <c r="F28" s="45" t="s">
        <v>146</v>
      </c>
      <c r="G28" s="37">
        <v>0</v>
      </c>
    </row>
    <row r="29" spans="2:7" ht="15.6" x14ac:dyDescent="0.3">
      <c r="B29" s="25">
        <v>16</v>
      </c>
      <c r="C29" s="22" t="s">
        <v>107</v>
      </c>
      <c r="D29" s="44" t="s">
        <v>146</v>
      </c>
      <c r="E29" s="36">
        <v>0</v>
      </c>
      <c r="F29" s="44" t="s">
        <v>146</v>
      </c>
      <c r="G29" s="36">
        <v>0</v>
      </c>
    </row>
    <row r="30" spans="2:7" ht="15.6" x14ac:dyDescent="0.3">
      <c r="B30" s="27">
        <v>17</v>
      </c>
      <c r="C30" s="28" t="s">
        <v>108</v>
      </c>
      <c r="D30" s="45" t="s">
        <v>146</v>
      </c>
      <c r="E30" s="37">
        <v>0</v>
      </c>
      <c r="F30" s="45" t="s">
        <v>146</v>
      </c>
      <c r="G30" s="37">
        <v>0</v>
      </c>
    </row>
    <row r="31" spans="2:7" ht="15.6" x14ac:dyDescent="0.3">
      <c r="B31" s="25">
        <v>18</v>
      </c>
      <c r="C31" s="22" t="s">
        <v>109</v>
      </c>
      <c r="D31" s="44" t="s">
        <v>145</v>
      </c>
      <c r="E31" s="36">
        <v>0</v>
      </c>
      <c r="F31" s="44" t="s">
        <v>145</v>
      </c>
      <c r="G31" s="36">
        <v>0</v>
      </c>
    </row>
    <row r="32" spans="2:7" ht="15.6" x14ac:dyDescent="0.3">
      <c r="B32" s="27">
        <v>19</v>
      </c>
      <c r="C32" s="28" t="s">
        <v>110</v>
      </c>
      <c r="D32" s="45" t="s">
        <v>146</v>
      </c>
      <c r="E32" s="37">
        <v>0</v>
      </c>
      <c r="F32" s="45" t="s">
        <v>146</v>
      </c>
      <c r="G32" s="37">
        <v>0</v>
      </c>
    </row>
    <row r="33" spans="2:7" ht="15.6" x14ac:dyDescent="0.3">
      <c r="B33" s="25">
        <v>20</v>
      </c>
      <c r="C33" s="22" t="s">
        <v>111</v>
      </c>
      <c r="D33" s="44"/>
      <c r="E33" s="36"/>
      <c r="F33" s="44"/>
      <c r="G33" s="36"/>
    </row>
    <row r="34" spans="2:7" ht="15.6" x14ac:dyDescent="0.3">
      <c r="B34" s="27">
        <v>21</v>
      </c>
      <c r="C34" s="46" t="s">
        <v>139</v>
      </c>
      <c r="D34" s="29"/>
      <c r="E34" s="37"/>
      <c r="F34" s="45"/>
      <c r="G34" s="37"/>
    </row>
    <row r="35" spans="2:7" ht="15.6" x14ac:dyDescent="0.3">
      <c r="B35" s="25">
        <v>22</v>
      </c>
      <c r="C35" s="22" t="s">
        <v>140</v>
      </c>
      <c r="D35" s="26"/>
      <c r="E35" s="36"/>
      <c r="F35" s="44"/>
      <c r="G35" s="36"/>
    </row>
    <row r="36" spans="2:7" ht="15.6" x14ac:dyDescent="0.3">
      <c r="B36" s="27">
        <v>23</v>
      </c>
      <c r="C36" s="46" t="s">
        <v>141</v>
      </c>
      <c r="D36" s="29"/>
      <c r="E36" s="37"/>
      <c r="F36" s="45"/>
      <c r="G36" s="37"/>
    </row>
    <row r="37" spans="2:7" ht="15.6" x14ac:dyDescent="0.3">
      <c r="B37" s="25" t="s">
        <v>112</v>
      </c>
      <c r="C37" s="22"/>
      <c r="D37" s="35" t="s">
        <v>7</v>
      </c>
      <c r="E37" s="38">
        <f>+SUM(E13:E36)</f>
        <v>0</v>
      </c>
      <c r="F37" s="35" t="s">
        <v>7</v>
      </c>
      <c r="G37" s="38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70" zoomScaleNormal="70" workbookViewId="0">
      <selection activeCell="C20" sqref="C20:D30"/>
    </sheetView>
  </sheetViews>
  <sheetFormatPr baseColWidth="10" defaultColWidth="11.44140625" defaultRowHeight="14.4" x14ac:dyDescent="0.3"/>
  <cols>
    <col min="1" max="1" width="4.6640625" style="18" customWidth="1"/>
    <col min="2" max="2" width="10.88671875" style="18" customWidth="1"/>
    <col min="3" max="3" width="16" style="18" bestFit="1" customWidth="1"/>
    <col min="4" max="9" width="15.6640625" style="18" customWidth="1"/>
    <col min="10" max="16384" width="11.44140625" style="18"/>
  </cols>
  <sheetData>
    <row r="2" spans="2:9" ht="22.2" x14ac:dyDescent="0.3">
      <c r="B2" s="84" t="str">
        <f>"PROGRAMA DE OPERACIÓN DEL SERVICIO ("&amp;B7&amp;" - "&amp;C7&amp;")"</f>
        <v>PROGRAMA DE OPERACIÓN DEL SERVICIO (4B - IDA)</v>
      </c>
      <c r="C2" s="84"/>
      <c r="D2" s="84"/>
      <c r="E2" s="84"/>
      <c r="F2" s="84"/>
      <c r="G2" s="84"/>
      <c r="H2" s="84"/>
      <c r="I2" s="84"/>
    </row>
    <row r="4" spans="2:9" s="20" customFormat="1" x14ac:dyDescent="0.3">
      <c r="B4" s="20" t="s">
        <v>14</v>
      </c>
    </row>
    <row r="6" spans="2:9" x14ac:dyDescent="0.3">
      <c r="B6" s="23" t="s">
        <v>0</v>
      </c>
      <c r="C6" s="23" t="s">
        <v>1</v>
      </c>
      <c r="D6" s="23" t="s">
        <v>3</v>
      </c>
      <c r="E6" s="23" t="s">
        <v>4</v>
      </c>
      <c r="F6" s="23" t="s">
        <v>19</v>
      </c>
      <c r="G6" s="32"/>
    </row>
    <row r="7" spans="2:9" x14ac:dyDescent="0.3">
      <c r="B7" s="34" t="s">
        <v>132</v>
      </c>
      <c r="C7" s="34" t="s">
        <v>134</v>
      </c>
      <c r="D7" s="34" t="str">
        <f>+'Operador L4'!E34</f>
        <v>Ñancul</v>
      </c>
      <c r="E7" s="34" t="str">
        <f>+'Operador L4'!G34</f>
        <v>Segunda Faja</v>
      </c>
      <c r="F7" s="34" t="str">
        <f>+'Operador L4'!I8</f>
        <v>Normal</v>
      </c>
      <c r="G7" s="32"/>
    </row>
    <row r="9" spans="2:9" s="20" customFormat="1" x14ac:dyDescent="0.3">
      <c r="B9" s="20" t="s">
        <v>15</v>
      </c>
    </row>
    <row r="11" spans="2:9" ht="22.5" customHeight="1" x14ac:dyDescent="0.3">
      <c r="B11" s="85" t="s">
        <v>16</v>
      </c>
      <c r="C11" s="85" t="s">
        <v>22</v>
      </c>
      <c r="D11" s="86">
        <v>44175</v>
      </c>
      <c r="E11" s="87"/>
      <c r="F11" s="86">
        <v>44176</v>
      </c>
      <c r="G11" s="87"/>
    </row>
    <row r="12" spans="2:9" ht="28.8" x14ac:dyDescent="0.3">
      <c r="B12" s="85"/>
      <c r="C12" s="85"/>
      <c r="D12" s="24" t="s">
        <v>17</v>
      </c>
      <c r="E12" s="24" t="s">
        <v>18</v>
      </c>
      <c r="F12" s="24" t="s">
        <v>17</v>
      </c>
      <c r="G12" s="24" t="s">
        <v>18</v>
      </c>
    </row>
    <row r="13" spans="2:9" ht="15.6" x14ac:dyDescent="0.3">
      <c r="B13" s="25">
        <v>0</v>
      </c>
      <c r="C13" s="22" t="s">
        <v>91</v>
      </c>
      <c r="D13" s="26"/>
      <c r="E13" s="36"/>
      <c r="F13" s="44"/>
      <c r="G13" s="36"/>
    </row>
    <row r="14" spans="2:9" ht="15.6" x14ac:dyDescent="0.3">
      <c r="B14" s="27">
        <v>1</v>
      </c>
      <c r="C14" s="28" t="s">
        <v>92</v>
      </c>
      <c r="D14" s="29"/>
      <c r="E14" s="37"/>
      <c r="F14" s="45"/>
      <c r="G14" s="37"/>
    </row>
    <row r="15" spans="2:9" ht="15.6" x14ac:dyDescent="0.3">
      <c r="B15" s="25">
        <v>2</v>
      </c>
      <c r="C15" s="22" t="s">
        <v>93</v>
      </c>
      <c r="D15" s="26"/>
      <c r="E15" s="36"/>
      <c r="F15" s="44"/>
      <c r="G15" s="36"/>
    </row>
    <row r="16" spans="2:9" ht="15.6" x14ac:dyDescent="0.3">
      <c r="B16" s="27">
        <v>3</v>
      </c>
      <c r="C16" s="28" t="s">
        <v>94</v>
      </c>
      <c r="D16" s="29"/>
      <c r="E16" s="37"/>
      <c r="F16" s="45"/>
      <c r="G16" s="37"/>
    </row>
    <row r="17" spans="2:7" ht="15.6" x14ac:dyDescent="0.3">
      <c r="B17" s="25">
        <v>4</v>
      </c>
      <c r="C17" s="22" t="s">
        <v>95</v>
      </c>
      <c r="D17" s="26"/>
      <c r="E17" s="36"/>
      <c r="F17" s="44"/>
      <c r="G17" s="36"/>
    </row>
    <row r="18" spans="2:7" ht="15.6" x14ac:dyDescent="0.3">
      <c r="B18" s="27">
        <v>5</v>
      </c>
      <c r="C18" s="28" t="s">
        <v>96</v>
      </c>
      <c r="D18" s="29"/>
      <c r="E18" s="37"/>
      <c r="F18" s="45"/>
      <c r="G18" s="37"/>
    </row>
    <row r="19" spans="2:7" ht="15.6" x14ac:dyDescent="0.3">
      <c r="B19" s="25">
        <v>6</v>
      </c>
      <c r="C19" s="22" t="s">
        <v>97</v>
      </c>
      <c r="D19" s="26"/>
      <c r="E19" s="36"/>
      <c r="F19" s="44"/>
      <c r="G19" s="36"/>
    </row>
    <row r="20" spans="2:7" ht="15.6" x14ac:dyDescent="0.3">
      <c r="B20" s="27">
        <v>7</v>
      </c>
      <c r="C20" s="28" t="s">
        <v>98</v>
      </c>
      <c r="D20" s="45" t="s">
        <v>145</v>
      </c>
      <c r="E20" s="37">
        <v>0</v>
      </c>
      <c r="F20" s="45" t="s">
        <v>145</v>
      </c>
      <c r="G20" s="37">
        <v>0</v>
      </c>
    </row>
    <row r="21" spans="2:7" ht="15.6" x14ac:dyDescent="0.3">
      <c r="B21" s="25">
        <v>8</v>
      </c>
      <c r="C21" s="22" t="s">
        <v>99</v>
      </c>
      <c r="D21" s="44" t="s">
        <v>145</v>
      </c>
      <c r="E21" s="36">
        <v>0</v>
      </c>
      <c r="F21" s="44" t="s">
        <v>145</v>
      </c>
      <c r="G21" s="36">
        <v>0</v>
      </c>
    </row>
    <row r="22" spans="2:7" ht="15.6" x14ac:dyDescent="0.3">
      <c r="B22" s="27">
        <v>9</v>
      </c>
      <c r="C22" s="28" t="s">
        <v>100</v>
      </c>
      <c r="D22" s="45" t="s">
        <v>146</v>
      </c>
      <c r="E22" s="37">
        <v>0</v>
      </c>
      <c r="F22" s="45" t="s">
        <v>146</v>
      </c>
      <c r="G22" s="37">
        <v>0</v>
      </c>
    </row>
    <row r="23" spans="2:7" ht="15.6" x14ac:dyDescent="0.3">
      <c r="B23" s="25">
        <v>10</v>
      </c>
      <c r="C23" s="22" t="s">
        <v>101</v>
      </c>
      <c r="D23" s="44" t="s">
        <v>146</v>
      </c>
      <c r="E23" s="36">
        <v>0</v>
      </c>
      <c r="F23" s="44" t="s">
        <v>146</v>
      </c>
      <c r="G23" s="36">
        <v>0</v>
      </c>
    </row>
    <row r="24" spans="2:7" ht="15.6" x14ac:dyDescent="0.3">
      <c r="B24" s="27">
        <v>11</v>
      </c>
      <c r="C24" s="28" t="s">
        <v>102</v>
      </c>
      <c r="D24" s="45" t="s">
        <v>146</v>
      </c>
      <c r="E24" s="37">
        <v>0</v>
      </c>
      <c r="F24" s="45" t="s">
        <v>146</v>
      </c>
      <c r="G24" s="37">
        <v>0</v>
      </c>
    </row>
    <row r="25" spans="2:7" ht="15.6" x14ac:dyDescent="0.3">
      <c r="B25" s="25">
        <v>12</v>
      </c>
      <c r="C25" s="22" t="s">
        <v>103</v>
      </c>
      <c r="D25" s="44" t="s">
        <v>146</v>
      </c>
      <c r="E25" s="36">
        <v>0</v>
      </c>
      <c r="F25" s="44" t="s">
        <v>146</v>
      </c>
      <c r="G25" s="36">
        <v>0</v>
      </c>
    </row>
    <row r="26" spans="2:7" ht="15.6" x14ac:dyDescent="0.3">
      <c r="B26" s="27">
        <v>13</v>
      </c>
      <c r="C26" s="28" t="s">
        <v>104</v>
      </c>
      <c r="D26" s="45" t="s">
        <v>145</v>
      </c>
      <c r="E26" s="37">
        <v>0</v>
      </c>
      <c r="F26" s="45" t="s">
        <v>145</v>
      </c>
      <c r="G26" s="37">
        <v>0</v>
      </c>
    </row>
    <row r="27" spans="2:7" ht="15.6" x14ac:dyDescent="0.3">
      <c r="B27" s="25">
        <v>14</v>
      </c>
      <c r="C27" s="22" t="s">
        <v>105</v>
      </c>
      <c r="D27" s="44" t="s">
        <v>146</v>
      </c>
      <c r="E27" s="36">
        <v>0</v>
      </c>
      <c r="F27" s="44" t="s">
        <v>146</v>
      </c>
      <c r="G27" s="36">
        <v>0</v>
      </c>
    </row>
    <row r="28" spans="2:7" ht="15.6" x14ac:dyDescent="0.3">
      <c r="B28" s="27">
        <v>15</v>
      </c>
      <c r="C28" s="28" t="s">
        <v>106</v>
      </c>
      <c r="D28" s="45" t="s">
        <v>146</v>
      </c>
      <c r="E28" s="37">
        <v>0</v>
      </c>
      <c r="F28" s="45" t="s">
        <v>146</v>
      </c>
      <c r="G28" s="37">
        <v>0</v>
      </c>
    </row>
    <row r="29" spans="2:7" ht="15.6" x14ac:dyDescent="0.3">
      <c r="B29" s="25">
        <v>16</v>
      </c>
      <c r="C29" s="22" t="s">
        <v>107</v>
      </c>
      <c r="D29" s="44" t="s">
        <v>146</v>
      </c>
      <c r="E29" s="36">
        <v>0</v>
      </c>
      <c r="F29" s="44" t="s">
        <v>146</v>
      </c>
      <c r="G29" s="36">
        <v>0</v>
      </c>
    </row>
    <row r="30" spans="2:7" ht="15.6" x14ac:dyDescent="0.3">
      <c r="B30" s="27">
        <v>17</v>
      </c>
      <c r="C30" s="28" t="s">
        <v>108</v>
      </c>
      <c r="D30" s="45" t="s">
        <v>145</v>
      </c>
      <c r="E30" s="37">
        <v>0</v>
      </c>
      <c r="F30" s="45" t="s">
        <v>145</v>
      </c>
      <c r="G30" s="37">
        <v>0</v>
      </c>
    </row>
    <row r="31" spans="2:7" ht="15.6" x14ac:dyDescent="0.3">
      <c r="B31" s="25">
        <v>18</v>
      </c>
      <c r="C31" s="22" t="s">
        <v>109</v>
      </c>
      <c r="D31" s="44"/>
      <c r="E31" s="36"/>
      <c r="F31" s="44"/>
      <c r="G31" s="36"/>
    </row>
    <row r="32" spans="2:7" ht="15.6" x14ac:dyDescent="0.3">
      <c r="B32" s="27">
        <v>19</v>
      </c>
      <c r="C32" s="28" t="s">
        <v>110</v>
      </c>
      <c r="D32" s="45"/>
      <c r="E32" s="37"/>
      <c r="F32" s="45"/>
      <c r="G32" s="37"/>
    </row>
    <row r="33" spans="2:7" ht="15.6" x14ac:dyDescent="0.3">
      <c r="B33" s="25">
        <v>20</v>
      </c>
      <c r="C33" s="22" t="s">
        <v>111</v>
      </c>
      <c r="D33" s="44"/>
      <c r="E33" s="36"/>
      <c r="F33" s="44"/>
      <c r="G33" s="36"/>
    </row>
    <row r="34" spans="2:7" ht="15.6" x14ac:dyDescent="0.3">
      <c r="B34" s="27">
        <v>21</v>
      </c>
      <c r="C34" s="46" t="s">
        <v>139</v>
      </c>
      <c r="D34" s="29"/>
      <c r="E34" s="37"/>
      <c r="F34" s="45"/>
      <c r="G34" s="37"/>
    </row>
    <row r="35" spans="2:7" ht="15.6" x14ac:dyDescent="0.3">
      <c r="B35" s="25">
        <v>22</v>
      </c>
      <c r="C35" s="22" t="s">
        <v>140</v>
      </c>
      <c r="D35" s="26"/>
      <c r="E35" s="36"/>
      <c r="F35" s="44"/>
      <c r="G35" s="36"/>
    </row>
    <row r="36" spans="2:7" ht="15.6" x14ac:dyDescent="0.3">
      <c r="B36" s="27">
        <v>23</v>
      </c>
      <c r="C36" s="46" t="s">
        <v>141</v>
      </c>
      <c r="D36" s="29"/>
      <c r="E36" s="37"/>
      <c r="F36" s="45"/>
      <c r="G36" s="37"/>
    </row>
    <row r="37" spans="2:7" ht="15.6" x14ac:dyDescent="0.3">
      <c r="B37" s="25" t="s">
        <v>112</v>
      </c>
      <c r="C37" s="22"/>
      <c r="D37" s="35" t="s">
        <v>7</v>
      </c>
      <c r="E37" s="38">
        <f>+SUM(E13:E36)</f>
        <v>0</v>
      </c>
      <c r="F37" s="35" t="s">
        <v>7</v>
      </c>
      <c r="G37" s="38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70" zoomScaleNormal="70" workbookViewId="0">
      <selection activeCell="L39" sqref="L39"/>
    </sheetView>
  </sheetViews>
  <sheetFormatPr baseColWidth="10" defaultColWidth="11.44140625" defaultRowHeight="14.4" x14ac:dyDescent="0.3"/>
  <cols>
    <col min="1" max="1" width="4.6640625" style="18" customWidth="1"/>
    <col min="2" max="2" width="10.88671875" style="18" customWidth="1"/>
    <col min="3" max="3" width="16" style="18" bestFit="1" customWidth="1"/>
    <col min="4" max="9" width="15.6640625" style="18" customWidth="1"/>
    <col min="10" max="16384" width="11.44140625" style="18"/>
  </cols>
  <sheetData>
    <row r="2" spans="2:9" ht="22.2" x14ac:dyDescent="0.3">
      <c r="B2" s="84" t="str">
        <f>"PROGRAMA DE OPERACIÓN DEL SERVICIO ("&amp;B7&amp;" - "&amp;C7&amp;")"</f>
        <v>PROGRAMA DE OPERACIÓN DEL SERVICIO (4B - REGRESO)</v>
      </c>
      <c r="C2" s="84"/>
      <c r="D2" s="84"/>
      <c r="E2" s="84"/>
      <c r="F2" s="84"/>
      <c r="G2" s="84"/>
      <c r="H2" s="84"/>
      <c r="I2" s="84"/>
    </row>
    <row r="4" spans="2:9" s="20" customFormat="1" x14ac:dyDescent="0.3">
      <c r="B4" s="20" t="s">
        <v>14</v>
      </c>
    </row>
    <row r="6" spans="2:9" x14ac:dyDescent="0.3">
      <c r="B6" s="23" t="s">
        <v>0</v>
      </c>
      <c r="C6" s="23" t="s">
        <v>1</v>
      </c>
      <c r="D6" s="23" t="s">
        <v>3</v>
      </c>
      <c r="E6" s="23" t="s">
        <v>4</v>
      </c>
      <c r="F6" s="23" t="s">
        <v>19</v>
      </c>
      <c r="G6" s="32"/>
    </row>
    <row r="7" spans="2:9" x14ac:dyDescent="0.3">
      <c r="B7" s="34" t="s">
        <v>132</v>
      </c>
      <c r="C7" s="34" t="s">
        <v>135</v>
      </c>
      <c r="D7" s="34" t="str">
        <f>+'Operador L4'!E35</f>
        <v>Segunda Faja</v>
      </c>
      <c r="E7" s="34" t="str">
        <f>+'Operador L4'!G35</f>
        <v>Ñancul</v>
      </c>
      <c r="F7" s="34" t="str">
        <f>+'Operador L4'!I8</f>
        <v>Normal</v>
      </c>
      <c r="G7" s="32"/>
    </row>
    <row r="9" spans="2:9" s="20" customFormat="1" x14ac:dyDescent="0.3">
      <c r="B9" s="20" t="s">
        <v>15</v>
      </c>
    </row>
    <row r="11" spans="2:9" ht="22.5" customHeight="1" x14ac:dyDescent="0.3">
      <c r="B11" s="85" t="s">
        <v>16</v>
      </c>
      <c r="C11" s="85" t="s">
        <v>22</v>
      </c>
      <c r="D11" s="86">
        <v>44175</v>
      </c>
      <c r="E11" s="87"/>
      <c r="F11" s="86">
        <v>44176</v>
      </c>
      <c r="G11" s="87"/>
    </row>
    <row r="12" spans="2:9" ht="28.8" x14ac:dyDescent="0.3">
      <c r="B12" s="85"/>
      <c r="C12" s="85"/>
      <c r="D12" s="24" t="s">
        <v>17</v>
      </c>
      <c r="E12" s="24" t="s">
        <v>18</v>
      </c>
      <c r="F12" s="24" t="s">
        <v>17</v>
      </c>
      <c r="G12" s="24" t="s">
        <v>18</v>
      </c>
    </row>
    <row r="13" spans="2:9" ht="15.6" x14ac:dyDescent="0.3">
      <c r="B13" s="25">
        <v>0</v>
      </c>
      <c r="C13" s="22" t="s">
        <v>91</v>
      </c>
      <c r="D13" s="26"/>
      <c r="E13" s="36"/>
      <c r="F13" s="44"/>
      <c r="G13" s="36"/>
    </row>
    <row r="14" spans="2:9" ht="15.6" x14ac:dyDescent="0.3">
      <c r="B14" s="27">
        <v>1</v>
      </c>
      <c r="C14" s="28" t="s">
        <v>92</v>
      </c>
      <c r="D14" s="29"/>
      <c r="E14" s="37"/>
      <c r="F14" s="45"/>
      <c r="G14" s="37"/>
    </row>
    <row r="15" spans="2:9" ht="15.6" x14ac:dyDescent="0.3">
      <c r="B15" s="25">
        <v>2</v>
      </c>
      <c r="C15" s="22" t="s">
        <v>93</v>
      </c>
      <c r="D15" s="26"/>
      <c r="E15" s="36"/>
      <c r="F15" s="44"/>
      <c r="G15" s="36"/>
    </row>
    <row r="16" spans="2:9" ht="15.6" x14ac:dyDescent="0.3">
      <c r="B16" s="27">
        <v>3</v>
      </c>
      <c r="C16" s="28" t="s">
        <v>94</v>
      </c>
      <c r="D16" s="29"/>
      <c r="E16" s="37"/>
      <c r="F16" s="45"/>
      <c r="G16" s="37"/>
    </row>
    <row r="17" spans="2:7" ht="15.6" x14ac:dyDescent="0.3">
      <c r="B17" s="25">
        <v>4</v>
      </c>
      <c r="C17" s="22" t="s">
        <v>95</v>
      </c>
      <c r="D17" s="26"/>
      <c r="E17" s="36"/>
      <c r="F17" s="44"/>
      <c r="G17" s="36"/>
    </row>
    <row r="18" spans="2:7" ht="15.6" x14ac:dyDescent="0.3">
      <c r="B18" s="27">
        <v>5</v>
      </c>
      <c r="C18" s="28" t="s">
        <v>96</v>
      </c>
      <c r="D18" s="29"/>
      <c r="E18" s="37"/>
      <c r="F18" s="45"/>
      <c r="G18" s="37"/>
    </row>
    <row r="19" spans="2:7" ht="15.6" x14ac:dyDescent="0.3">
      <c r="B19" s="25">
        <v>6</v>
      </c>
      <c r="C19" s="22" t="s">
        <v>97</v>
      </c>
      <c r="D19" s="26"/>
      <c r="E19" s="36"/>
      <c r="F19" s="44"/>
      <c r="G19" s="36"/>
    </row>
    <row r="20" spans="2:7" ht="15.6" x14ac:dyDescent="0.3">
      <c r="B20" s="27">
        <v>7</v>
      </c>
      <c r="C20" s="28" t="s">
        <v>98</v>
      </c>
      <c r="D20" s="45"/>
      <c r="E20" s="37"/>
      <c r="F20" s="45"/>
      <c r="G20" s="37"/>
    </row>
    <row r="21" spans="2:7" ht="15.6" x14ac:dyDescent="0.3">
      <c r="B21" s="25">
        <v>8</v>
      </c>
      <c r="C21" s="22" t="s">
        <v>99</v>
      </c>
      <c r="D21" s="44" t="s">
        <v>145</v>
      </c>
      <c r="E21" s="36">
        <v>0</v>
      </c>
      <c r="F21" s="44" t="s">
        <v>145</v>
      </c>
      <c r="G21" s="36">
        <v>0</v>
      </c>
    </row>
    <row r="22" spans="2:7" ht="15.6" x14ac:dyDescent="0.3">
      <c r="B22" s="27">
        <v>9</v>
      </c>
      <c r="C22" s="28" t="s">
        <v>100</v>
      </c>
      <c r="D22" s="45" t="s">
        <v>145</v>
      </c>
      <c r="E22" s="37">
        <v>0</v>
      </c>
      <c r="F22" s="45" t="s">
        <v>145</v>
      </c>
      <c r="G22" s="37">
        <v>0</v>
      </c>
    </row>
    <row r="23" spans="2:7" ht="15.6" x14ac:dyDescent="0.3">
      <c r="B23" s="25">
        <v>10</v>
      </c>
      <c r="C23" s="22" t="s">
        <v>101</v>
      </c>
      <c r="D23" s="44" t="s">
        <v>146</v>
      </c>
      <c r="E23" s="36">
        <v>0</v>
      </c>
      <c r="F23" s="44" t="s">
        <v>146</v>
      </c>
      <c r="G23" s="36">
        <v>0</v>
      </c>
    </row>
    <row r="24" spans="2:7" ht="15.6" x14ac:dyDescent="0.3">
      <c r="B24" s="27">
        <v>11</v>
      </c>
      <c r="C24" s="28" t="s">
        <v>102</v>
      </c>
      <c r="D24" s="45" t="s">
        <v>146</v>
      </c>
      <c r="E24" s="37">
        <v>0</v>
      </c>
      <c r="F24" s="45" t="s">
        <v>146</v>
      </c>
      <c r="G24" s="37">
        <v>0</v>
      </c>
    </row>
    <row r="25" spans="2:7" ht="15.6" x14ac:dyDescent="0.3">
      <c r="B25" s="25">
        <v>12</v>
      </c>
      <c r="C25" s="22" t="s">
        <v>103</v>
      </c>
      <c r="D25" s="44" t="s">
        <v>146</v>
      </c>
      <c r="E25" s="36">
        <v>0</v>
      </c>
      <c r="F25" s="44" t="s">
        <v>146</v>
      </c>
      <c r="G25" s="36">
        <v>0</v>
      </c>
    </row>
    <row r="26" spans="2:7" ht="15.6" x14ac:dyDescent="0.3">
      <c r="B26" s="27">
        <v>13</v>
      </c>
      <c r="C26" s="28" t="s">
        <v>104</v>
      </c>
      <c r="D26" s="45" t="s">
        <v>146</v>
      </c>
      <c r="E26" s="37">
        <v>0</v>
      </c>
      <c r="F26" s="45" t="s">
        <v>146</v>
      </c>
      <c r="G26" s="37">
        <v>0</v>
      </c>
    </row>
    <row r="27" spans="2:7" ht="15.6" x14ac:dyDescent="0.3">
      <c r="B27" s="25">
        <v>14</v>
      </c>
      <c r="C27" s="22" t="s">
        <v>105</v>
      </c>
      <c r="D27" s="44" t="s">
        <v>145</v>
      </c>
      <c r="E27" s="36">
        <v>0</v>
      </c>
      <c r="F27" s="44" t="s">
        <v>145</v>
      </c>
      <c r="G27" s="36">
        <v>0</v>
      </c>
    </row>
    <row r="28" spans="2:7" ht="15.6" x14ac:dyDescent="0.3">
      <c r="B28" s="27">
        <v>15</v>
      </c>
      <c r="C28" s="28" t="s">
        <v>106</v>
      </c>
      <c r="D28" s="45" t="s">
        <v>146</v>
      </c>
      <c r="E28" s="37">
        <v>0</v>
      </c>
      <c r="F28" s="45" t="s">
        <v>146</v>
      </c>
      <c r="G28" s="37">
        <v>0</v>
      </c>
    </row>
    <row r="29" spans="2:7" ht="15.6" x14ac:dyDescent="0.3">
      <c r="B29" s="25">
        <v>16</v>
      </c>
      <c r="C29" s="22" t="s">
        <v>107</v>
      </c>
      <c r="D29" s="44" t="s">
        <v>146</v>
      </c>
      <c r="E29" s="36">
        <v>0</v>
      </c>
      <c r="F29" s="44" t="s">
        <v>146</v>
      </c>
      <c r="G29" s="36">
        <v>0</v>
      </c>
    </row>
    <row r="30" spans="2:7" ht="15.6" x14ac:dyDescent="0.3">
      <c r="B30" s="27">
        <v>17</v>
      </c>
      <c r="C30" s="28" t="s">
        <v>108</v>
      </c>
      <c r="D30" s="45" t="s">
        <v>146</v>
      </c>
      <c r="E30" s="37">
        <v>0</v>
      </c>
      <c r="F30" s="45" t="s">
        <v>146</v>
      </c>
      <c r="G30" s="37">
        <v>0</v>
      </c>
    </row>
    <row r="31" spans="2:7" ht="15.6" x14ac:dyDescent="0.3">
      <c r="B31" s="25">
        <v>18</v>
      </c>
      <c r="C31" s="22" t="s">
        <v>109</v>
      </c>
      <c r="D31" s="44" t="s">
        <v>145</v>
      </c>
      <c r="E31" s="36">
        <v>0</v>
      </c>
      <c r="F31" s="44" t="s">
        <v>145</v>
      </c>
      <c r="G31" s="36">
        <v>0</v>
      </c>
    </row>
    <row r="32" spans="2:7" ht="15.6" x14ac:dyDescent="0.3">
      <c r="B32" s="27">
        <v>19</v>
      </c>
      <c r="C32" s="28" t="s">
        <v>110</v>
      </c>
      <c r="D32" s="45"/>
      <c r="E32" s="37"/>
      <c r="F32" s="45"/>
      <c r="G32" s="37"/>
    </row>
    <row r="33" spans="2:7" ht="15.6" x14ac:dyDescent="0.3">
      <c r="B33" s="25">
        <v>20</v>
      </c>
      <c r="C33" s="22" t="s">
        <v>111</v>
      </c>
      <c r="D33" s="44"/>
      <c r="E33" s="36"/>
      <c r="F33" s="44"/>
      <c r="G33" s="36"/>
    </row>
    <row r="34" spans="2:7" ht="15.6" x14ac:dyDescent="0.3">
      <c r="B34" s="27">
        <v>21</v>
      </c>
      <c r="C34" s="46" t="s">
        <v>139</v>
      </c>
      <c r="D34" s="29"/>
      <c r="E34" s="37"/>
      <c r="F34" s="45"/>
      <c r="G34" s="37"/>
    </row>
    <row r="35" spans="2:7" ht="15.6" x14ac:dyDescent="0.3">
      <c r="B35" s="25">
        <v>22</v>
      </c>
      <c r="C35" s="22" t="s">
        <v>140</v>
      </c>
      <c r="D35" s="26"/>
      <c r="E35" s="36"/>
      <c r="F35" s="44"/>
      <c r="G35" s="36"/>
    </row>
    <row r="36" spans="2:7" ht="15.6" x14ac:dyDescent="0.3">
      <c r="B36" s="27">
        <v>23</v>
      </c>
      <c r="C36" s="46" t="s">
        <v>141</v>
      </c>
      <c r="D36" s="29"/>
      <c r="E36" s="37"/>
      <c r="F36" s="45"/>
      <c r="G36" s="37"/>
    </row>
    <row r="37" spans="2:7" ht="15.6" x14ac:dyDescent="0.3">
      <c r="B37" s="25" t="s">
        <v>112</v>
      </c>
      <c r="C37" s="22"/>
      <c r="D37" s="35" t="s">
        <v>7</v>
      </c>
      <c r="E37" s="38">
        <f>+SUM(E13:E36)</f>
        <v>0</v>
      </c>
      <c r="F37" s="35" t="s">
        <v>7</v>
      </c>
      <c r="G37" s="38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20</vt:i4>
      </vt:variant>
    </vt:vector>
  </HeadingPairs>
  <TitlesOfParts>
    <vt:vector size="27" baseType="lpstr">
      <vt:lpstr>Datos</vt:lpstr>
      <vt:lpstr>TAPA</vt:lpstr>
      <vt:lpstr>Operador L4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Franco Espinoza Pérez</cp:lastModifiedBy>
  <cp:lastPrinted>2017-10-31T20:12:14Z</cp:lastPrinted>
  <dcterms:created xsi:type="dcterms:W3CDTF">2014-10-27T12:32:12Z</dcterms:created>
  <dcterms:modified xsi:type="dcterms:W3CDTF">2020-12-15T20:26:00Z</dcterms:modified>
</cp:coreProperties>
</file>