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QUINTERO\02.-POT\A5\202004\"/>
    </mc:Choice>
  </mc:AlternateContent>
  <bookViews>
    <workbookView xWindow="-120" yWindow="-120" windowWidth="20730" windowHeight="11160"/>
  </bookViews>
  <sheets>
    <sheet name="TAPA" sheetId="6" r:id="rId1"/>
    <sheet name="PC" sheetId="3" r:id="rId2"/>
    <sheet name="LPP" sheetId="8" r:id="rId3"/>
    <sheet name="Hoja2" sheetId="10" r:id="rId4"/>
    <sheet name="Hoja1" sheetId="9" state="hidden" r:id="rId5"/>
  </sheets>
  <definedNames>
    <definedName name="_xlnm.Print_Area" localSheetId="1">PC!$A$1:$M$12</definedName>
    <definedName name="_xlnm.Print_Area" localSheetId="0">TAPA!$A$1:$J$22</definedName>
  </definedNames>
  <calcPr calcId="152511"/>
  <pivotCaches>
    <pivotCache cacheId="0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<sst xmlns="http://schemas.openxmlformats.org/spreadsheetml/2006/main" count="315" uniqueCount="60">
  <si>
    <t>TIPO REGULACIÓN</t>
  </si>
  <si>
    <t>PE</t>
  </si>
  <si>
    <t>TIPO PROGRAMA</t>
  </si>
  <si>
    <t>REGIÓN</t>
  </si>
  <si>
    <t>V</t>
  </si>
  <si>
    <t>ZONA REGULADA</t>
  </si>
  <si>
    <t>Quintero</t>
  </si>
  <si>
    <t>UNIDAD DE NEGOCIO</t>
  </si>
  <si>
    <t>UNQ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</si>
  <si>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</si>
  <si>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</si>
  <si>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</si>
  <si>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</si>
  <si>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</si>
  <si>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</si>
  <si>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</si>
  <si>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</si>
  <si>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</si>
  <si>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</si>
  <si>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</si>
  <si>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</si>
  <si>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</si>
  <si>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</si>
  <si>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</si>
  <si>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</si>
  <si>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</si>
  <si>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</si>
  <si>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</si>
  <si>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</si>
  <si>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</si>
  <si>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</si>
  <si>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</si>
  <si>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</si>
  <si>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</si>
  <si>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</si>
  <si>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</si>
  <si>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Q01</t>
  </si>
  <si>
    <t>Q02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</si>
  <si>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</si>
  <si>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</si>
  <si>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</si>
  <si>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</si>
  <si>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</si>
  <si>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</si>
  <si>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</si>
  <si>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</si>
  <si>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Cuenta de Correlativo Punto de Control</t>
  </si>
  <si>
    <t>Suma de ICR</t>
  </si>
  <si>
    <t>Suma de IP</t>
  </si>
  <si>
    <t>Suma de Ponderador ICR</t>
  </si>
  <si>
    <t>00:30:00</t>
  </si>
  <si>
    <t>DL</t>
  </si>
  <si>
    <t>POT</t>
  </si>
  <si>
    <t>06:10:00</t>
  </si>
  <si>
    <t>06:30:00</t>
  </si>
  <si>
    <t>Row Labels</t>
  </si>
  <si>
    <t>Grand Total</t>
  </si>
  <si>
    <t>00:20:00</t>
  </si>
  <si>
    <t>COVID19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</si>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</sst>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5" xfId="0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3" fillId="6" borderId="5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0" xfId="0" pivotButton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0" borderId="2" xfId="0" applyFont="1" applyBorder="1" applyAlignment="1">
      <alignment horizontal="center"/>
    </xf>
    <xf numFmtId="165" fontId="12" fillId="0" borderId="2" xfId="0" applyNumberFormat="1" applyFont="1" applyBorder="1" applyAlignment="1">
      <alignment horizontal="center"/>
    </xf>
    <xf numFmtId="2" fontId="12" fillId="0" borderId="2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2" fontId="12" fillId="0" borderId="3" xfId="0" applyNumberFormat="1" applyFont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4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" refreshedDate="43907.667805092591" createdVersion="5" refreshedVersion="6" minRefreshableVersion="3" recordCount="103">
  <cacheSource type="worksheet">
    <worksheetSource name="Tabla1"/>
  </cacheSource>
  <cacheFields count="13">
    <cacheField name="Unidad de Negocio" numFmtId="0">
      <sharedItems/>
    </cacheField>
    <cacheField name="Servicio" numFmtId="0">
      <sharedItems count="8">
        <s v="Q01"/>
        <s v="Q02"/>
        <s v="Q01N" u="1"/>
        <s v="Q01y2" u="1"/>
        <s v="Q03" u="1"/>
        <s v="Q01y1" u="1"/>
        <s v="Q03Y" u="1"/>
        <s v="Q03Y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9"/>
    </cacheField>
    <cacheField name="Longitud" numFmtId="165">
      <sharedItems containsSemiMixedTypes="0" containsString="0" containsNumber="1" minValue="-71.629211999999995" maxValue="-71.366073"/>
    </cacheField>
    <cacheField name="Latitud" numFmtId="165">
      <sharedItems containsSemiMixedTypes="0" containsString="0" containsNumber="1" minValue="-33.046712999999997" maxValue="-32.712209000000001"/>
    </cacheField>
    <cacheField name="Distancia al origen" numFmtId="2">
      <sharedItems containsSemiMixedTypes="0" containsString="0" containsNumber="1" minValue="109.56436157226562" maxValue="77936.617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3">
  <r>
    <s v="UNQ"/>
    <x v="0"/>
    <x v="0"/>
    <n v="1"/>
    <n v="-71.629211999999995"/>
    <n v="-33.03566"/>
    <n v="126.6959228515625"/>
    <n v="1"/>
    <n v="1"/>
    <n v="0"/>
    <n v="0.8"/>
    <n v="1"/>
    <m/>
  </r>
  <r>
    <s v="UNQ"/>
    <x v="0"/>
    <x v="0"/>
    <n v="2"/>
    <n v="-71.606058000000004"/>
    <n v="-33.044130000000003"/>
    <n v="2732.76220703125"/>
    <n v="1"/>
    <n v="1"/>
    <n v="0"/>
    <n v="0.1"/>
    <n v="1"/>
    <m/>
  </r>
  <r>
    <s v="UNQ"/>
    <x v="0"/>
    <x v="0"/>
    <n v="3"/>
    <n v="-71.599326000000005"/>
    <n v="-33.037908999999999"/>
    <n v="3814.328369140625"/>
    <n v="1"/>
    <n v="0"/>
    <n v="0"/>
    <n v="0"/>
    <n v="1"/>
    <m/>
  </r>
  <r>
    <s v="UNQ"/>
    <x v="0"/>
    <x v="0"/>
    <n v="4"/>
    <n v="-71.592360999999997"/>
    <n v="-33.033360000000002"/>
    <n v="4780.96435546875"/>
    <n v="1"/>
    <n v="0"/>
    <n v="0"/>
    <n v="0"/>
    <n v="1"/>
    <m/>
  </r>
  <r>
    <s v="UNQ"/>
    <x v="0"/>
    <x v="0"/>
    <n v="5"/>
    <n v="-71.570896000000005"/>
    <n v="-33.025038000000002"/>
    <n v="7335.5283203125"/>
    <n v="1"/>
    <n v="0"/>
    <n v="0"/>
    <n v="0"/>
    <n v="0"/>
    <m/>
  </r>
  <r>
    <s v="UNQ"/>
    <x v="0"/>
    <x v="0"/>
    <n v="6"/>
    <n v="-71.553430000000006"/>
    <n v="-33.027363999999999"/>
    <n v="9160.22265625"/>
    <n v="1"/>
    <n v="0"/>
    <n v="0"/>
    <n v="0"/>
    <n v="1"/>
    <m/>
  </r>
  <r>
    <s v="UNQ"/>
    <x v="0"/>
    <x v="0"/>
    <n v="7"/>
    <n v="-71.539849000000004"/>
    <n v="-33.029468000000001"/>
    <n v="10580.34375"/>
    <n v="1"/>
    <n v="0"/>
    <n v="0"/>
    <n v="0"/>
    <n v="1"/>
    <m/>
  </r>
  <r>
    <s v="UNQ"/>
    <x v="0"/>
    <x v="0"/>
    <n v="8"/>
    <n v="-71.514410999999996"/>
    <n v="-33.044150999999999"/>
    <n v="13533.068359375"/>
    <n v="1"/>
    <n v="0"/>
    <n v="0"/>
    <n v="0"/>
    <n v="0"/>
    <m/>
  </r>
  <r>
    <s v="UNQ"/>
    <x v="0"/>
    <x v="0"/>
    <n v="9"/>
    <n v="-71.504800000000003"/>
    <n v="-33.045628000000001"/>
    <n v="15276.482421875"/>
    <n v="1"/>
    <n v="0"/>
    <n v="0"/>
    <n v="0"/>
    <n v="0"/>
    <m/>
  </r>
  <r>
    <s v="UNQ"/>
    <x v="0"/>
    <x v="0"/>
    <n v="10"/>
    <n v="-71.500487000000007"/>
    <n v="-33.018031999999998"/>
    <n v="18909.017578125"/>
    <n v="1"/>
    <n v="0"/>
    <n v="0"/>
    <n v="0"/>
    <n v="0"/>
    <m/>
  </r>
  <r>
    <s v="UNQ"/>
    <x v="0"/>
    <x v="0"/>
    <n v="11"/>
    <n v="-71.501378000000003"/>
    <n v="-32.996360000000003"/>
    <n v="22469.83203125"/>
    <n v="1"/>
    <n v="0"/>
    <n v="0"/>
    <n v="0"/>
    <n v="0"/>
    <m/>
  </r>
  <r>
    <s v="UNQ"/>
    <x v="0"/>
    <x v="0"/>
    <n v="12"/>
    <n v="-71.499418000000006"/>
    <n v="-32.971750999999998"/>
    <n v="25205.45703125"/>
    <n v="1"/>
    <n v="0"/>
    <n v="0"/>
    <n v="0"/>
    <n v="0"/>
    <m/>
  </r>
  <r>
    <s v="UNQ"/>
    <x v="0"/>
    <x v="0"/>
    <n v="13"/>
    <n v="-71.506525999999994"/>
    <n v="-32.924399999999999"/>
    <n v="31163.900390625"/>
    <n v="1"/>
    <n v="0"/>
    <n v="0"/>
    <n v="0"/>
    <n v="1"/>
    <m/>
  </r>
  <r>
    <s v="UNQ"/>
    <x v="0"/>
    <x v="0"/>
    <n v="14"/>
    <n v="-71.490412000000006"/>
    <n v="-32.865079999999999"/>
    <n v="39186.203125"/>
    <n v="1"/>
    <n v="0"/>
    <n v="0"/>
    <n v="0"/>
    <n v="0"/>
    <m/>
  </r>
  <r>
    <s v="UNQ"/>
    <x v="0"/>
    <x v="0"/>
    <n v="15"/>
    <n v="-71.476175999999995"/>
    <n v="-32.812063999999999"/>
    <n v="45787.0390625"/>
    <n v="1"/>
    <n v="0"/>
    <n v="0"/>
    <n v="0"/>
    <n v="0"/>
    <m/>
  </r>
  <r>
    <s v="UNQ"/>
    <x v="0"/>
    <x v="0"/>
    <n v="16"/>
    <n v="-71.474960999999993"/>
    <n v="-32.801709000000002"/>
    <n v="47093.94921875"/>
    <n v="1"/>
    <n v="0"/>
    <n v="0"/>
    <n v="0"/>
    <n v="0"/>
    <m/>
  </r>
  <r>
    <s v="UNQ"/>
    <x v="0"/>
    <x v="0"/>
    <n v="17"/>
    <n v="-71.533430999999993"/>
    <n v="-32.797351999999997"/>
    <n v="53436.52734375"/>
    <n v="1"/>
    <n v="0"/>
    <n v="0"/>
    <n v="0"/>
    <n v="1"/>
    <m/>
  </r>
  <r>
    <s v="UNQ"/>
    <x v="0"/>
    <x v="0"/>
    <n v="18"/>
    <n v="-71.535905999999997"/>
    <n v="-32.795062999999999"/>
    <n v="53920.43359375"/>
    <n v="1"/>
    <n v="0"/>
    <n v="0"/>
    <n v="0"/>
    <n v="1"/>
    <m/>
  </r>
  <r>
    <s v="UNQ"/>
    <x v="0"/>
    <x v="0"/>
    <n v="19"/>
    <n v="-71.533390999999995"/>
    <n v="-32.786577000000001"/>
    <n v="54998.36328125"/>
    <n v="1"/>
    <n v="0"/>
    <n v="0"/>
    <n v="0"/>
    <n v="1"/>
    <m/>
  </r>
  <r>
    <s v="UNQ"/>
    <x v="0"/>
    <x v="0"/>
    <n v="20"/>
    <n v="-71.534450000000007"/>
    <n v="-32.774656999999998"/>
    <n v="56368.62109375"/>
    <n v="1"/>
    <n v="0"/>
    <n v="0"/>
    <n v="0"/>
    <n v="1"/>
    <m/>
  </r>
  <r>
    <s v="UNQ"/>
    <x v="0"/>
    <x v="0"/>
    <n v="21"/>
    <n v="-71.532055"/>
    <n v="-32.771031000000001"/>
    <n v="57105.84765625"/>
    <n v="1"/>
    <n v="0"/>
    <n v="0"/>
    <n v="0"/>
    <n v="1"/>
    <m/>
  </r>
  <r>
    <s v="UNQ"/>
    <x v="0"/>
    <x v="0"/>
    <n v="22"/>
    <n v="-71.529674999999997"/>
    <n v="-32.780470000000001"/>
    <n v="58545.0859375"/>
    <n v="1"/>
    <n v="0"/>
    <n v="0"/>
    <n v="0"/>
    <n v="1"/>
    <m/>
  </r>
  <r>
    <s v="UNQ"/>
    <x v="0"/>
    <x v="0"/>
    <n v="23"/>
    <n v="-71.529036000000005"/>
    <n v="-32.790588"/>
    <n v="59814.78515625"/>
    <n v="1"/>
    <n v="0"/>
    <n v="0"/>
    <n v="0"/>
    <n v="1"/>
    <m/>
  </r>
  <r>
    <s v="UNQ"/>
    <x v="0"/>
    <x v="0"/>
    <n v="24"/>
    <n v="-71.528417000000005"/>
    <n v="-32.796641999999999"/>
    <n v="60568.30859375"/>
    <n v="1"/>
    <n v="0"/>
    <n v="0"/>
    <n v="0"/>
    <n v="1"/>
    <m/>
  </r>
  <r>
    <s v="UNQ"/>
    <x v="0"/>
    <x v="0"/>
    <n v="25"/>
    <n v="-71.481823000000006"/>
    <n v="-32.765891000000003"/>
    <n v="69501.84375"/>
    <n v="1"/>
    <n v="0"/>
    <n v="0"/>
    <n v="0"/>
    <n v="0"/>
    <m/>
  </r>
  <r>
    <s v="UNQ"/>
    <x v="0"/>
    <x v="0"/>
    <n v="26"/>
    <n v="-71.482680000000002"/>
    <n v="-32.744853999999997"/>
    <n v="72506.4609375"/>
    <n v="1"/>
    <n v="0"/>
    <n v="0"/>
    <n v="0"/>
    <n v="1"/>
    <m/>
  </r>
  <r>
    <s v="UNQ"/>
    <x v="0"/>
    <x v="0"/>
    <n v="27"/>
    <n v="-71.487863000000004"/>
    <n v="-32.732379000000002"/>
    <n v="74600.359375"/>
    <n v="1"/>
    <n v="0"/>
    <n v="0"/>
    <n v="0"/>
    <n v="1"/>
    <m/>
  </r>
  <r>
    <s v="UNQ"/>
    <x v="0"/>
    <x v="0"/>
    <n v="28"/>
    <n v="-71.487048000000001"/>
    <n v="-32.723892999999997"/>
    <n v="75545.1015625"/>
    <n v="1"/>
    <n v="0"/>
    <n v="0"/>
    <n v="0"/>
    <n v="1"/>
    <m/>
  </r>
  <r>
    <s v="UNQ"/>
    <x v="0"/>
    <x v="0"/>
    <n v="29"/>
    <n v="-71.488153999999994"/>
    <n v="-32.712209000000001"/>
    <n v="76867.2578125"/>
    <n v="1"/>
    <n v="1"/>
    <n v="0"/>
    <n v="0.1"/>
    <n v="1"/>
    <m/>
  </r>
  <r>
    <s v="UNQ"/>
    <x v="0"/>
    <x v="1"/>
    <n v="1"/>
    <n v="-71.488151999999999"/>
    <n v="-32.712215"/>
    <n v="109.56436157226563"/>
    <n v="1"/>
    <n v="1"/>
    <n v="0"/>
    <n v="0.8"/>
    <n v="1"/>
    <m/>
  </r>
  <r>
    <s v="UNQ"/>
    <x v="0"/>
    <x v="1"/>
    <n v="2"/>
    <n v="-71.487832999999995"/>
    <n v="-32.732140000000001"/>
    <n v="2349.119384765625"/>
    <n v="1"/>
    <n v="1"/>
    <n v="0"/>
    <n v="0.1"/>
    <n v="1"/>
    <m/>
  </r>
  <r>
    <s v="UNQ"/>
    <x v="0"/>
    <x v="1"/>
    <n v="3"/>
    <n v="-71.484219999999993"/>
    <n v="-32.742472999999997"/>
    <n v="3987.386474609375"/>
    <n v="1"/>
    <n v="0"/>
    <n v="0"/>
    <n v="0"/>
    <n v="1"/>
    <m/>
  </r>
  <r>
    <s v="UNQ"/>
    <x v="0"/>
    <x v="1"/>
    <n v="4"/>
    <n v="-71.481966"/>
    <n v="-32.765934000000001"/>
    <n v="8371.806640625"/>
    <n v="1"/>
    <n v="0"/>
    <n v="0"/>
    <n v="0"/>
    <n v="0"/>
    <m/>
  </r>
  <r>
    <s v="UNQ"/>
    <x v="0"/>
    <x v="1"/>
    <n v="5"/>
    <n v="-71.533430999999993"/>
    <n v="-32.797351999999997"/>
    <n v="18473.45703125"/>
    <n v="1"/>
    <n v="0"/>
    <n v="0"/>
    <n v="0"/>
    <n v="1"/>
    <m/>
  </r>
  <r>
    <s v="UNQ"/>
    <x v="0"/>
    <x v="1"/>
    <n v="6"/>
    <n v="-71.535905999999997"/>
    <n v="-32.795062999999999"/>
    <n v="18957.365234375"/>
    <n v="1"/>
    <n v="0"/>
    <n v="0"/>
    <n v="0"/>
    <n v="1"/>
    <m/>
  </r>
  <r>
    <s v="UNQ"/>
    <x v="0"/>
    <x v="1"/>
    <n v="7"/>
    <n v="-71.532881000000003"/>
    <n v="-32.783389"/>
    <n v="20392.189453125"/>
    <n v="1"/>
    <n v="0"/>
    <n v="0"/>
    <n v="0"/>
    <n v="1"/>
    <m/>
  </r>
  <r>
    <s v="UNQ"/>
    <x v="0"/>
    <x v="1"/>
    <n v="8"/>
    <n v="-71.534450000000007"/>
    <n v="-32.774656999999998"/>
    <n v="21405.5546875"/>
    <n v="1"/>
    <n v="0"/>
    <n v="0"/>
    <n v="0"/>
    <n v="1"/>
    <m/>
  </r>
  <r>
    <s v="UNQ"/>
    <x v="0"/>
    <x v="1"/>
    <n v="9"/>
    <n v="-71.532055"/>
    <n v="-32.771031000000001"/>
    <n v="22142.78125"/>
    <n v="1"/>
    <n v="0"/>
    <n v="0"/>
    <n v="0"/>
    <n v="1"/>
    <m/>
  </r>
  <r>
    <s v="UNQ"/>
    <x v="0"/>
    <x v="1"/>
    <n v="10"/>
    <n v="-71.529674999999997"/>
    <n v="-32.780470000000001"/>
    <n v="23582.017578125"/>
    <n v="1"/>
    <n v="0"/>
    <n v="0"/>
    <n v="0"/>
    <n v="1"/>
    <m/>
  </r>
  <r>
    <s v="UNQ"/>
    <x v="0"/>
    <x v="1"/>
    <n v="11"/>
    <n v="-71.529036000000005"/>
    <n v="-32.790588"/>
    <n v="24851.71875"/>
    <n v="1"/>
    <n v="0"/>
    <n v="0"/>
    <n v="0"/>
    <n v="1"/>
    <m/>
  </r>
  <r>
    <s v="UNQ"/>
    <x v="0"/>
    <x v="1"/>
    <n v="12"/>
    <n v="-71.476265999999995"/>
    <n v="-32.811982999999998"/>
    <n v="32046.77734375"/>
    <n v="1"/>
    <n v="0"/>
    <n v="0"/>
    <n v="0"/>
    <n v="0"/>
    <m/>
  </r>
  <r>
    <s v="UNQ"/>
    <x v="0"/>
    <x v="1"/>
    <n v="13"/>
    <n v="-71.490599000000003"/>
    <n v="-32.865572999999998"/>
    <n v="38709.203125"/>
    <n v="1"/>
    <n v="0"/>
    <n v="0"/>
    <n v="0"/>
    <n v="0"/>
    <m/>
  </r>
  <r>
    <s v="UNQ"/>
    <x v="0"/>
    <x v="1"/>
    <n v="14"/>
    <n v="-71.508898000000002"/>
    <n v="-32.923115000000003"/>
    <n v="46730.8671875"/>
    <n v="1"/>
    <n v="0"/>
    <n v="0"/>
    <n v="0"/>
    <n v="1"/>
    <m/>
  </r>
  <r>
    <s v="UNQ"/>
    <x v="0"/>
    <x v="1"/>
    <n v="15"/>
    <n v="-71.499574999999993"/>
    <n v="-32.971797000000002"/>
    <n v="53051.8671875"/>
    <n v="1"/>
    <n v="0"/>
    <n v="0"/>
    <n v="0"/>
    <n v="0"/>
    <m/>
  </r>
  <r>
    <s v="UNQ"/>
    <x v="0"/>
    <x v="1"/>
    <n v="16"/>
    <n v="-71.501504999999995"/>
    <n v="-32.996271"/>
    <n v="55772.31640625"/>
    <n v="1"/>
    <n v="0"/>
    <n v="0"/>
    <n v="0"/>
    <n v="0"/>
    <m/>
  </r>
  <r>
    <s v="UNQ"/>
    <x v="0"/>
    <x v="1"/>
    <n v="17"/>
    <n v="-71.500634000000005"/>
    <n v="-33.018042999999999"/>
    <n v="59348.56640625"/>
    <n v="1"/>
    <n v="0"/>
    <n v="0"/>
    <n v="0"/>
    <n v="0"/>
    <m/>
  </r>
  <r>
    <s v="UNQ"/>
    <x v="0"/>
    <x v="1"/>
    <n v="18"/>
    <n v="-71.504857999999999"/>
    <n v="-33.045506000000003"/>
    <n v="62963.36328125"/>
    <n v="1"/>
    <n v="0"/>
    <n v="0"/>
    <n v="0"/>
    <n v="0"/>
    <m/>
  </r>
  <r>
    <s v="UNQ"/>
    <x v="0"/>
    <x v="1"/>
    <n v="19"/>
    <n v="-71.514336"/>
    <n v="-33.044044999999997"/>
    <n v="64937.6953125"/>
    <n v="1"/>
    <n v="0"/>
    <n v="0"/>
    <n v="0"/>
    <n v="0"/>
    <m/>
  </r>
  <r>
    <s v="UNQ"/>
    <x v="0"/>
    <x v="1"/>
    <n v="20"/>
    <n v="-71.539868999999996"/>
    <n v="-33.029260999999998"/>
    <n v="67907.9921875"/>
    <n v="1"/>
    <n v="0"/>
    <n v="0"/>
    <n v="0"/>
    <n v="1"/>
    <m/>
  </r>
  <r>
    <s v="UNQ"/>
    <x v="0"/>
    <x v="1"/>
    <n v="21"/>
    <n v="-71.552615000000003"/>
    <n v="-33.026119000000001"/>
    <n v="69166.2890625"/>
    <n v="1"/>
    <n v="0"/>
    <n v="0"/>
    <n v="0"/>
    <n v="1"/>
    <m/>
  </r>
  <r>
    <s v="UNQ"/>
    <x v="0"/>
    <x v="1"/>
    <n v="22"/>
    <n v="-71.571017999999995"/>
    <n v="-33.024745000000003"/>
    <n v="70938.125"/>
    <n v="1"/>
    <n v="0"/>
    <n v="0"/>
    <n v="0"/>
    <n v="0"/>
    <m/>
  </r>
  <r>
    <s v="UNQ"/>
    <x v="0"/>
    <x v="1"/>
    <n v="23"/>
    <n v="-71.590528000000006"/>
    <n v="-33.032688"/>
    <n v="73322.75"/>
    <n v="1"/>
    <n v="0"/>
    <n v="0"/>
    <n v="0"/>
    <n v="0"/>
    <m/>
  </r>
  <r>
    <s v="UNQ"/>
    <x v="0"/>
    <x v="1"/>
    <n v="24"/>
    <n v="-71.605678999999995"/>
    <n v="-33.042994999999998"/>
    <n v="75265.6875"/>
    <n v="1"/>
    <n v="0"/>
    <n v="0"/>
    <n v="0"/>
    <n v="0"/>
    <m/>
  </r>
  <r>
    <s v="UNQ"/>
    <x v="0"/>
    <x v="1"/>
    <n v="25"/>
    <n v="-71.629052999999999"/>
    <n v="-33.035645000000002"/>
    <n v="77936.6171875"/>
    <n v="1"/>
    <n v="1"/>
    <n v="0"/>
    <n v="0.1"/>
    <n v="0"/>
    <m/>
  </r>
  <r>
    <s v="UNQ"/>
    <x v="1"/>
    <x v="0"/>
    <n v="1"/>
    <n v="-71.366073"/>
    <n v="-33.043841"/>
    <n v="524.95635986328125"/>
    <n v="1"/>
    <n v="1"/>
    <n v="1"/>
    <n v="0.8"/>
    <n v="1"/>
    <m/>
  </r>
  <r>
    <s v="UNQ"/>
    <x v="1"/>
    <x v="0"/>
    <n v="2"/>
    <n v="-71.388795999999999"/>
    <n v="-33.045107000000002"/>
    <n v="2656.791259765625"/>
    <n v="1"/>
    <n v="1"/>
    <n v="0"/>
    <n v="0.1"/>
    <n v="1"/>
    <m/>
  </r>
  <r>
    <s v="UNQ"/>
    <x v="1"/>
    <x v="0"/>
    <n v="3"/>
    <n v="-71.406876999999994"/>
    <n v="-33.046537999999998"/>
    <n v="4376.14208984375"/>
    <n v="1"/>
    <n v="0"/>
    <n v="0"/>
    <n v="0"/>
    <n v="1"/>
    <m/>
  </r>
  <r>
    <s v="UNQ"/>
    <x v="1"/>
    <x v="0"/>
    <n v="4"/>
    <n v="-71.427805000000006"/>
    <n v="-33.042288999999997"/>
    <n v="6413.5009765625"/>
    <n v="1"/>
    <n v="0"/>
    <n v="0"/>
    <n v="0"/>
    <n v="1"/>
    <m/>
  </r>
  <r>
    <s v="UNQ"/>
    <x v="1"/>
    <x v="0"/>
    <n v="5"/>
    <n v="-71.441748000000004"/>
    <n v="-33.046712999999997"/>
    <n v="7834.21484375"/>
    <n v="1"/>
    <n v="0"/>
    <n v="0"/>
    <n v="0"/>
    <n v="1"/>
    <m/>
  </r>
  <r>
    <s v="UNQ"/>
    <x v="1"/>
    <x v="0"/>
    <n v="6"/>
    <n v="-71.456250999999995"/>
    <n v="-33.046489000000001"/>
    <n v="9291.2216796875"/>
    <n v="1"/>
    <n v="0"/>
    <n v="0"/>
    <n v="0"/>
    <n v="1"/>
    <m/>
  </r>
  <r>
    <s v="UNQ"/>
    <x v="1"/>
    <x v="0"/>
    <n v="7"/>
    <n v="-71.478444999999994"/>
    <n v="-33.038668000000001"/>
    <n v="11585.2685546875"/>
    <n v="1"/>
    <n v="0"/>
    <n v="0"/>
    <n v="0"/>
    <n v="1"/>
    <m/>
  </r>
  <r>
    <s v="UNQ"/>
    <x v="1"/>
    <x v="0"/>
    <n v="8"/>
    <n v="-71.500452999999993"/>
    <n v="-33.018144999999997"/>
    <n v="15977.7705078125"/>
    <n v="1"/>
    <n v="0"/>
    <n v="0"/>
    <n v="0"/>
    <n v="0"/>
    <m/>
  </r>
  <r>
    <s v="UNQ"/>
    <x v="1"/>
    <x v="0"/>
    <n v="9"/>
    <n v="-71.501378000000003"/>
    <n v="-32.996360000000003"/>
    <n v="19549.009765625"/>
    <n v="1"/>
    <n v="0"/>
    <n v="0"/>
    <n v="0"/>
    <n v="0"/>
    <m/>
  </r>
  <r>
    <s v="UNQ"/>
    <x v="1"/>
    <x v="0"/>
    <n v="10"/>
    <n v="-71.499418000000006"/>
    <n v="-32.971750999999998"/>
    <n v="22284.6328125"/>
    <n v="1"/>
    <n v="0"/>
    <n v="0"/>
    <n v="0"/>
    <n v="0"/>
    <m/>
  </r>
  <r>
    <s v="UNQ"/>
    <x v="1"/>
    <x v="0"/>
    <n v="11"/>
    <n v="-71.506525999999994"/>
    <n v="-32.924399999999999"/>
    <n v="28243.076171875"/>
    <n v="1"/>
    <n v="0"/>
    <n v="0"/>
    <n v="0"/>
    <n v="1"/>
    <m/>
  </r>
  <r>
    <s v="UNQ"/>
    <x v="1"/>
    <x v="0"/>
    <n v="12"/>
    <n v="-71.490412000000006"/>
    <n v="-32.865079999999999"/>
    <n v="36265.37890625"/>
    <n v="1"/>
    <n v="0"/>
    <n v="0"/>
    <n v="0"/>
    <n v="0"/>
    <m/>
  </r>
  <r>
    <s v="UNQ"/>
    <x v="1"/>
    <x v="0"/>
    <n v="13"/>
    <n v="-71.476175999999995"/>
    <n v="-32.812063999999999"/>
    <n v="42866.21484375"/>
    <n v="1"/>
    <n v="0"/>
    <n v="0"/>
    <n v="0"/>
    <n v="0"/>
    <m/>
  </r>
  <r>
    <s v="UNQ"/>
    <x v="1"/>
    <x v="0"/>
    <n v="14"/>
    <n v="-71.474960999999993"/>
    <n v="-32.801709000000002"/>
    <n v="44173.125"/>
    <n v="1"/>
    <n v="0"/>
    <n v="0"/>
    <n v="0"/>
    <n v="0"/>
    <m/>
  </r>
  <r>
    <s v="UNQ"/>
    <x v="1"/>
    <x v="0"/>
    <n v="15"/>
    <n v="-71.533430999999993"/>
    <n v="-32.797351999999997"/>
    <n v="50515.703125"/>
    <n v="1"/>
    <n v="0"/>
    <n v="0"/>
    <n v="0"/>
    <n v="1"/>
    <m/>
  </r>
  <r>
    <s v="UNQ"/>
    <x v="1"/>
    <x v="0"/>
    <n v="16"/>
    <n v="-71.535905999999997"/>
    <n v="-32.795062999999999"/>
    <n v="50999.609375"/>
    <n v="1"/>
    <n v="0"/>
    <n v="0"/>
    <n v="0"/>
    <n v="1"/>
    <m/>
  </r>
  <r>
    <s v="UNQ"/>
    <x v="1"/>
    <x v="0"/>
    <n v="17"/>
    <n v="-71.533390999999995"/>
    <n v="-32.786577000000001"/>
    <n v="52077.5390625"/>
    <n v="1"/>
    <n v="0"/>
    <n v="0"/>
    <n v="0"/>
    <n v="1"/>
    <m/>
  </r>
  <r>
    <s v="UNQ"/>
    <x v="1"/>
    <x v="0"/>
    <n v="18"/>
    <n v="-71.534450000000007"/>
    <n v="-32.774656999999998"/>
    <n v="53447.796875"/>
    <n v="1"/>
    <n v="0"/>
    <n v="0"/>
    <n v="0"/>
    <n v="1"/>
    <m/>
  </r>
  <r>
    <s v="UNQ"/>
    <x v="1"/>
    <x v="0"/>
    <n v="19"/>
    <n v="-71.532055"/>
    <n v="-32.771031000000001"/>
    <n v="54185.0234375"/>
    <n v="1"/>
    <n v="0"/>
    <n v="0"/>
    <n v="0"/>
    <n v="1"/>
    <m/>
  </r>
  <r>
    <s v="UNQ"/>
    <x v="1"/>
    <x v="0"/>
    <n v="20"/>
    <n v="-71.529674999999997"/>
    <n v="-32.780470000000001"/>
    <n v="55624.26171875"/>
    <n v="1"/>
    <n v="0"/>
    <n v="0"/>
    <n v="0"/>
    <n v="1"/>
    <m/>
  </r>
  <r>
    <s v="UNQ"/>
    <x v="1"/>
    <x v="0"/>
    <n v="21"/>
    <n v="-71.529036000000005"/>
    <n v="-32.790588"/>
    <n v="56893.9609375"/>
    <n v="1"/>
    <n v="0"/>
    <n v="0"/>
    <n v="0"/>
    <n v="1"/>
    <m/>
  </r>
  <r>
    <s v="UNQ"/>
    <x v="1"/>
    <x v="0"/>
    <n v="22"/>
    <n v="-71.528417000000005"/>
    <n v="-32.796641999999999"/>
    <n v="57647.484375"/>
    <n v="1"/>
    <n v="0"/>
    <n v="0"/>
    <n v="0"/>
    <n v="1"/>
    <m/>
  </r>
  <r>
    <s v="UNQ"/>
    <x v="1"/>
    <x v="0"/>
    <n v="23"/>
    <n v="-71.481823000000006"/>
    <n v="-32.765891000000003"/>
    <n v="66581.0234375"/>
    <n v="1"/>
    <n v="0"/>
    <n v="0"/>
    <n v="0"/>
    <n v="0"/>
    <m/>
  </r>
  <r>
    <s v="UNQ"/>
    <x v="1"/>
    <x v="0"/>
    <n v="24"/>
    <n v="-71.482680000000002"/>
    <n v="-32.744853999999997"/>
    <n v="69585.6328125"/>
    <n v="1"/>
    <n v="0"/>
    <n v="0"/>
    <n v="0"/>
    <n v="1"/>
    <m/>
  </r>
  <r>
    <s v="UNQ"/>
    <x v="1"/>
    <x v="0"/>
    <n v="25"/>
    <n v="-71.487863000000004"/>
    <n v="-32.732379000000002"/>
    <n v="71679.53125"/>
    <n v="1"/>
    <n v="0"/>
    <n v="0"/>
    <n v="0"/>
    <n v="1"/>
    <m/>
  </r>
  <r>
    <s v="UNQ"/>
    <x v="1"/>
    <x v="0"/>
    <n v="26"/>
    <n v="-71.487048000000001"/>
    <n v="-32.723892999999997"/>
    <n v="72624.2734375"/>
    <n v="1"/>
    <n v="0"/>
    <n v="0"/>
    <n v="0"/>
    <n v="1"/>
    <m/>
  </r>
  <r>
    <s v="UNQ"/>
    <x v="1"/>
    <x v="0"/>
    <n v="27"/>
    <n v="-71.488153999999994"/>
    <n v="-32.712209000000001"/>
    <n v="73946.4296875"/>
    <n v="1"/>
    <n v="1"/>
    <n v="0"/>
    <n v="0.1"/>
    <n v="1"/>
    <m/>
  </r>
  <r>
    <s v="UNQ"/>
    <x v="1"/>
    <x v="1"/>
    <n v="1"/>
    <n v="-71.488151999999999"/>
    <n v="-32.712215"/>
    <n v="109.56436157226563"/>
    <n v="1"/>
    <n v="1"/>
    <n v="1"/>
    <n v="0.8"/>
    <n v="1"/>
    <m/>
  </r>
  <r>
    <s v="UNQ"/>
    <x v="1"/>
    <x v="1"/>
    <n v="2"/>
    <n v="-71.487832999999995"/>
    <n v="-32.732140000000001"/>
    <n v="2349.119384765625"/>
    <n v="1"/>
    <n v="1"/>
    <n v="0"/>
    <n v="0.1"/>
    <n v="1"/>
    <m/>
  </r>
  <r>
    <s v="UNQ"/>
    <x v="1"/>
    <x v="1"/>
    <n v="3"/>
    <n v="-71.484219999999993"/>
    <n v="-32.742472999999997"/>
    <n v="3987.386474609375"/>
    <n v="1"/>
    <n v="0"/>
    <n v="0"/>
    <n v="0"/>
    <n v="1"/>
    <m/>
  </r>
  <r>
    <s v="UNQ"/>
    <x v="1"/>
    <x v="1"/>
    <n v="4"/>
    <n v="-71.481966"/>
    <n v="-32.765934000000001"/>
    <n v="8371.806640625"/>
    <n v="1"/>
    <n v="0"/>
    <n v="0"/>
    <n v="0"/>
    <n v="0"/>
    <m/>
  </r>
  <r>
    <s v="UNQ"/>
    <x v="1"/>
    <x v="1"/>
    <n v="5"/>
    <n v="-71.533430999999993"/>
    <n v="-32.797351999999997"/>
    <n v="18473.45703125"/>
    <n v="1"/>
    <n v="0"/>
    <n v="0"/>
    <n v="0"/>
    <n v="1"/>
    <m/>
  </r>
  <r>
    <s v="UNQ"/>
    <x v="1"/>
    <x v="1"/>
    <n v="6"/>
    <n v="-71.535905999999997"/>
    <n v="-32.795062999999999"/>
    <n v="18957.365234375"/>
    <n v="1"/>
    <n v="0"/>
    <n v="0"/>
    <n v="0"/>
    <n v="1"/>
    <m/>
  </r>
  <r>
    <s v="UNQ"/>
    <x v="1"/>
    <x v="1"/>
    <n v="7"/>
    <n v="-71.532881000000003"/>
    <n v="-32.783389"/>
    <n v="20392.189453125"/>
    <n v="1"/>
    <n v="0"/>
    <n v="0"/>
    <n v="0"/>
    <n v="1"/>
    <m/>
  </r>
  <r>
    <s v="UNQ"/>
    <x v="1"/>
    <x v="1"/>
    <n v="8"/>
    <n v="-71.534450000000007"/>
    <n v="-32.774656999999998"/>
    <n v="21405.5546875"/>
    <n v="1"/>
    <n v="0"/>
    <n v="0"/>
    <n v="0"/>
    <n v="1"/>
    <m/>
  </r>
  <r>
    <s v="UNQ"/>
    <x v="1"/>
    <x v="1"/>
    <n v="9"/>
    <n v="-71.532055"/>
    <n v="-32.771031000000001"/>
    <n v="22142.78125"/>
    <n v="1"/>
    <n v="0"/>
    <n v="0"/>
    <n v="0"/>
    <n v="1"/>
    <m/>
  </r>
  <r>
    <s v="UNQ"/>
    <x v="1"/>
    <x v="1"/>
    <n v="10"/>
    <n v="-71.529674999999997"/>
    <n v="-32.780470000000001"/>
    <n v="23582.017578125"/>
    <n v="1"/>
    <n v="0"/>
    <n v="0"/>
    <n v="0"/>
    <n v="1"/>
    <m/>
  </r>
  <r>
    <s v="UNQ"/>
    <x v="1"/>
    <x v="1"/>
    <n v="11"/>
    <n v="-71.529036000000005"/>
    <n v="-32.790588"/>
    <n v="24851.71875"/>
    <n v="1"/>
    <n v="0"/>
    <n v="0"/>
    <n v="0"/>
    <n v="1"/>
    <m/>
  </r>
  <r>
    <s v="UNQ"/>
    <x v="1"/>
    <x v="1"/>
    <n v="12"/>
    <n v="-71.476265999999995"/>
    <n v="-32.811982999999998"/>
    <n v="32046.77734375"/>
    <n v="1"/>
    <n v="0"/>
    <n v="0"/>
    <n v="0"/>
    <n v="0"/>
    <m/>
  </r>
  <r>
    <s v="UNQ"/>
    <x v="1"/>
    <x v="1"/>
    <n v="13"/>
    <n v="-71.490599000000003"/>
    <n v="-32.865572999999998"/>
    <n v="38709.203125"/>
    <n v="1"/>
    <n v="0"/>
    <n v="0"/>
    <n v="0"/>
    <n v="0"/>
    <m/>
  </r>
  <r>
    <s v="UNQ"/>
    <x v="1"/>
    <x v="1"/>
    <n v="14"/>
    <n v="-71.508898000000002"/>
    <n v="-32.923115000000003"/>
    <n v="46730.8671875"/>
    <n v="1"/>
    <n v="0"/>
    <n v="0"/>
    <n v="0"/>
    <n v="1"/>
    <m/>
  </r>
  <r>
    <s v="UNQ"/>
    <x v="1"/>
    <x v="1"/>
    <n v="15"/>
    <n v="-71.499574999999993"/>
    <n v="-32.971797000000002"/>
    <n v="53051.8671875"/>
    <n v="1"/>
    <n v="0"/>
    <n v="0"/>
    <n v="0"/>
    <n v="0"/>
    <m/>
  </r>
  <r>
    <s v="UNQ"/>
    <x v="1"/>
    <x v="1"/>
    <n v="16"/>
    <n v="-71.501504999999995"/>
    <n v="-32.996271"/>
    <n v="55772.31640625"/>
    <n v="1"/>
    <n v="0"/>
    <n v="0"/>
    <n v="0"/>
    <n v="0"/>
    <m/>
  </r>
  <r>
    <s v="UNQ"/>
    <x v="1"/>
    <x v="1"/>
    <n v="17"/>
    <n v="-71.500634000000005"/>
    <n v="-33.018042999999999"/>
    <n v="59348.56640625"/>
    <n v="1"/>
    <n v="0"/>
    <n v="0"/>
    <n v="0"/>
    <n v="0"/>
    <m/>
  </r>
  <r>
    <s v="UNQ"/>
    <x v="1"/>
    <x v="1"/>
    <n v="18"/>
    <n v="-71.478494999999995"/>
    <n v="-33.038735000000003"/>
    <n v="64117.55859375"/>
    <n v="1"/>
    <n v="0"/>
    <n v="0"/>
    <n v="0"/>
    <n v="1"/>
    <m/>
  </r>
  <r>
    <s v="UNQ"/>
    <x v="1"/>
    <x v="1"/>
    <n v="19"/>
    <n v="-71.456292000000005"/>
    <n v="-33.046608999999997"/>
    <n v="66416.3125"/>
    <n v="1"/>
    <n v="0"/>
    <n v="0"/>
    <n v="0"/>
    <n v="1"/>
    <m/>
  </r>
  <r>
    <s v="UNQ"/>
    <x v="1"/>
    <x v="1"/>
    <n v="20"/>
    <n v="-71.416483999999997"/>
    <n v="-33.044933999999998"/>
    <n v="70600.921875"/>
    <n v="1"/>
    <n v="0"/>
    <n v="0"/>
    <n v="0"/>
    <n v="1"/>
    <m/>
  </r>
  <r>
    <s v="UNQ"/>
    <x v="1"/>
    <x v="1"/>
    <n v="21"/>
    <n v="-71.397670000000005"/>
    <n v="-33.046123999999999"/>
    <n v="72396.6640625"/>
    <n v="1"/>
    <n v="0"/>
    <n v="0"/>
    <n v="0"/>
    <n v="1"/>
    <m/>
  </r>
  <r>
    <s v="UNQ"/>
    <x v="1"/>
    <x v="1"/>
    <n v="22"/>
    <n v="-71.366279000000006"/>
    <n v="-33.043855000000001"/>
    <n v="75357.7265625"/>
    <n v="1"/>
    <n v="1"/>
    <n v="0"/>
    <n v="0.1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3:E10" firstHeaderRow="0" firstDataRow="1" firstDataCol="1"/>
  <pivotFields count="13">
    <pivotField showAll="0" defaultSubtotal="0"/>
    <pivotField axis="axisRow" showAll="0" defaultSubtotal="0">
      <items count="8">
        <item x="0"/>
        <item m="1" x="2"/>
        <item m="1" x="5"/>
        <item m="1" x="3"/>
        <item x="1"/>
        <item m="1" x="4"/>
        <item m="1" x="7"/>
        <item m="1" x="6"/>
      </items>
    </pivotField>
    <pivotField axis="axisRow" showAll="0" defaultSubtotal="0">
      <items count="2">
        <item x="0"/>
        <item x="1"/>
      </items>
    </pivotField>
    <pivotField dataField="1" showAll="0" defaultSubtotal="0"/>
    <pivotField numFmtId="165" showAll="0" defaultSubtotal="0"/>
    <pivotField numFmtId="165" showAll="0" defaultSubtotal="0"/>
    <pivotField numFmtId="2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</pivotFields>
  <rowFields count="2">
    <field x="1"/>
    <field x="2"/>
  </rowFields>
  <rowItems count="7">
    <i>
      <x/>
    </i>
    <i r="1">
      <x/>
    </i>
    <i r="1">
      <x v="1"/>
    </i>
    <i>
      <x v="4"/>
    </i>
    <i r="1">
      <x/>
    </i>
    <i r="1"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uenta de Correlativo Punto de Control" fld="3" subtotal="count" baseField="1" baseItem="0"/>
    <dataField name="Suma de ICR" fld="8" baseField="0" baseItem="0"/>
    <dataField name="Suma de Ponderador ICR" fld="10" baseField="0" baseItem="0"/>
    <dataField name="Suma de IP" fld="9" baseField="2" baseItem="0"/>
  </dataFields>
  <formats count="21"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1" type="button" dataOnly="0" labelOnly="1" outline="0" axis="axisRow" fieldPosition="0"/>
    </format>
    <format dxfId="22">
      <pivotArea dataOnly="0" labelOnly="1" fieldPosition="0">
        <references count="1">
          <reference field="1" count="0"/>
        </references>
      </pivotArea>
    </format>
    <format dxfId="21">
      <pivotArea dataOnly="0" labelOnly="1" grandRow="1" outline="0" fieldPosition="0"/>
    </format>
    <format dxfId="20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1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8">
      <pivotArea type="all" dataOnly="0" outline="0" fieldPosition="0"/>
    </format>
    <format dxfId="17">
      <pivotArea outline="0" collapsedLevelsAreSubtotals="1" fieldPosition="0"/>
    </format>
    <format dxfId="16">
      <pivotArea field="1" type="button" dataOnly="0" labelOnly="1" outline="0" axis="axisRow" fieldPosition="0"/>
    </format>
    <format dxfId="15">
      <pivotArea dataOnly="0" labelOnly="1" fieldPosition="0">
        <references count="1">
          <reference field="1" count="0"/>
        </references>
      </pivotArea>
    </format>
    <format dxfId="14">
      <pivotArea dataOnly="0" labelOnly="1" grandRow="1" outline="0" fieldPosition="0"/>
    </format>
    <format dxfId="13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1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1">
      <pivotArea type="all" dataOnly="0" outline="0" fieldPosition="0"/>
    </format>
    <format dxfId="10">
      <pivotArea outline="0" collapsedLevelsAreSubtotals="1" fieldPosition="0"/>
    </format>
    <format dxfId="9">
      <pivotArea field="1" type="button" dataOnly="0" labelOnly="1" outline="0" axis="axisRow" fieldPosition="0"/>
    </format>
    <format dxfId="8">
      <pivotArea dataOnly="0" labelOnly="1" fieldPosition="0">
        <references count="1">
          <reference field="1" count="0"/>
        </references>
      </pivotArea>
    </format>
    <format dxfId="7">
      <pivotArea dataOnly="0" labelOnly="1" grandRow="1" outline="0" fieldPosition="0"/>
    </format>
    <format dxfId="6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114" headerRowDxfId="43" dataDxfId="41" headerRowBorderDxfId="42" tableBorderDxfId="40" totalsRowBorderDxfId="39">
  <autoFilter ref="A11:M114"/>
  <tableColumns count="13">
    <tableColumn id="1" name="Unidad de Negocio" dataDxfId="38"/>
    <tableColumn id="2" name="Servicio" dataDxfId="37"/>
    <tableColumn id="3" name="Sentido" dataDxfId="36"/>
    <tableColumn id="4" name="Correlativo Punto de Control" dataDxfId="35"/>
    <tableColumn id="5" name="Longitud" dataDxfId="34"/>
    <tableColumn id="6" name="Latitud" dataDxfId="33"/>
    <tableColumn id="7" name="Distancia al origen" dataDxfId="32"/>
    <tableColumn id="8" name="Seguimiento" dataDxfId="31"/>
    <tableColumn id="9" name="ICR" dataDxfId="30"/>
    <tableColumn id="10" name="IP" dataDxfId="29"/>
    <tableColumn id="11" name="Ponderador ICR" dataDxfId="28"/>
    <tableColumn id="12" name="Punto Urbano" dataDxfId="27"/>
    <tableColumn id="13" name="Referencia de Punto de Control" dataDxfId="2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N22"/>
  <sheetViews>
    <sheetView tabSelected="1" topLeftCell="B1" zoomScale="90" zoomScaleNormal="90" workbookViewId="0">
      <selection activeCell="D28" sqref="D28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6" t="str">
        <f>+D8&amp;"_"&amp;D9&amp;"_"&amp;D10&amp;"_"&amp;D11&amp;"_"&amp;D13&amp;"_"&amp;E16&amp;"_A5_"&amp;D12</f>
        <v>POT_V_Quintero_UNQ_2020_3_A5_1</v>
      </c>
      <c r="C4" s="46"/>
      <c r="D4" s="46"/>
      <c r="E4" s="46"/>
      <c r="F4" s="46"/>
      <c r="G4" s="46"/>
      <c r="H4" s="46"/>
      <c r="I4" s="46"/>
      <c r="J4" s="46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5" t="s">
        <v>0</v>
      </c>
      <c r="C7" s="45"/>
      <c r="D7" s="47" t="s">
        <v>1</v>
      </c>
      <c r="E7" s="48"/>
      <c r="F7"/>
      <c r="J7"/>
    </row>
    <row r="8" spans="1:14" x14ac:dyDescent="0.3">
      <c r="B8" s="45" t="s">
        <v>2</v>
      </c>
      <c r="C8" s="45"/>
      <c r="D8" s="47" t="s">
        <v>52</v>
      </c>
      <c r="E8" s="48"/>
    </row>
    <row r="9" spans="1:14" x14ac:dyDescent="0.3">
      <c r="B9" s="45" t="s">
        <v>3</v>
      </c>
      <c r="C9" s="45"/>
      <c r="D9" s="47" t="s">
        <v>4</v>
      </c>
      <c r="E9" s="48"/>
    </row>
    <row r="10" spans="1:14" x14ac:dyDescent="0.3">
      <c r="B10" s="45" t="s">
        <v>5</v>
      </c>
      <c r="C10" s="45"/>
      <c r="D10" s="47" t="s">
        <v>6</v>
      </c>
      <c r="E10" s="48"/>
    </row>
    <row r="11" spans="1:14" x14ac:dyDescent="0.3">
      <c r="B11" s="45" t="s">
        <v>7</v>
      </c>
      <c r="C11" s="45"/>
      <c r="D11" s="42" t="s">
        <v>8</v>
      </c>
      <c r="E11" s="43"/>
    </row>
    <row r="12" spans="1:14" x14ac:dyDescent="0.3">
      <c r="B12" s="45" t="s">
        <v>9</v>
      </c>
      <c r="C12" s="45"/>
      <c r="D12" s="42">
        <v>1</v>
      </c>
      <c r="E12" s="43"/>
    </row>
    <row r="13" spans="1:14" x14ac:dyDescent="0.3">
      <c r="B13" s="45" t="s">
        <v>10</v>
      </c>
      <c r="C13" s="45"/>
      <c r="D13" s="42">
        <v>2020</v>
      </c>
      <c r="E13" s="43"/>
    </row>
    <row r="15" spans="1:14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7"/>
      <c r="G15" s="7"/>
      <c r="H15" s="6" t="s">
        <v>15</v>
      </c>
      <c r="N15" s="12"/>
    </row>
    <row r="16" spans="1:14" s="3" customFormat="1" x14ac:dyDescent="0.25">
      <c r="A16" s="13"/>
      <c r="B16" s="14" t="s">
        <v>58</v>
      </c>
      <c r="C16" s="40">
        <v>43923</v>
      </c>
      <c r="D16" s="40">
        <v>43951</v>
      </c>
      <c r="E16" s="14">
        <v>3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16</v>
      </c>
      <c r="C21" s="44" t="s">
        <v>59</v>
      </c>
      <c r="D21" s="44"/>
      <c r="E21" s="44"/>
      <c r="F21" s="44"/>
    </row>
    <row r="22" spans="2:6" x14ac:dyDescent="0.3">
      <c r="B22" s="15" t="s">
        <v>17</v>
      </c>
      <c r="C22" s="44" t="s">
        <v>59</v>
      </c>
      <c r="D22" s="44"/>
      <c r="E22" s="44"/>
      <c r="F22" s="44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114"/>
  <sheetViews>
    <sheetView zoomScaleNormal="100" workbookViewId="0">
      <selection activeCell="P21" sqref="P21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14" style="16" customWidth="1"/>
    <col min="6" max="6" width="16.5703125" style="16" bestFit="1" customWidth="1"/>
    <col min="7" max="7" width="8.710937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49" t="str">
        <f>"PUNTOS DE CONTROL DE LA UNIDAD DE NEGOCIO ("&amp;A7&amp;" - "&amp;C7&amp;")"</f>
        <v>PUNTOS DE CONTROL DE LA UNIDAD DE NEGOCIO (UNQ - COVID19)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1.25" x14ac:dyDescent="0.2"/>
    <row r="4" spans="1:13" s="4" customFormat="1" ht="15" x14ac:dyDescent="0.25">
      <c r="A4" s="4" t="s">
        <v>18</v>
      </c>
    </row>
    <row r="5" spans="1:13" ht="11.25" x14ac:dyDescent="0.2"/>
    <row r="6" spans="1:13" ht="15" x14ac:dyDescent="0.25">
      <c r="A6" s="50" t="s">
        <v>19</v>
      </c>
      <c r="B6" s="52"/>
      <c r="C6" s="50" t="s">
        <v>20</v>
      </c>
      <c r="D6" s="51"/>
      <c r="E6" s="52"/>
      <c r="F6" s="18" t="s">
        <v>12</v>
      </c>
      <c r="G6" s="18" t="s">
        <v>21</v>
      </c>
      <c r="H6" s="50" t="s">
        <v>13</v>
      </c>
      <c r="I6" s="51"/>
      <c r="J6" s="51"/>
      <c r="K6" s="51"/>
      <c r="L6" s="52"/>
    </row>
    <row r="7" spans="1:13" ht="15" x14ac:dyDescent="0.25">
      <c r="A7" s="56" t="str">
        <f>+TAPA!D11</f>
        <v>UNQ</v>
      </c>
      <c r="B7" s="57"/>
      <c r="C7" s="56" t="str">
        <f>+TAPA!B16</f>
        <v>COVID19</v>
      </c>
      <c r="D7" s="58"/>
      <c r="E7" s="57"/>
      <c r="F7" s="53">
        <f>TAPA!C16</f>
        <v>43923</v>
      </c>
      <c r="G7" s="54"/>
      <c r="H7" s="53">
        <f>TAPA!D16</f>
        <v>43951</v>
      </c>
      <c r="I7" s="55"/>
      <c r="J7" s="55"/>
      <c r="K7" s="55"/>
      <c r="L7" s="54"/>
    </row>
    <row r="8" spans="1:13" ht="11.25" x14ac:dyDescent="0.2"/>
    <row r="9" spans="1:13" s="4" customFormat="1" ht="15" x14ac:dyDescent="0.25">
      <c r="A9" s="4" t="s">
        <v>22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19" t="s">
        <v>23</v>
      </c>
      <c r="B11" s="20" t="s">
        <v>24</v>
      </c>
      <c r="C11" s="20" t="s">
        <v>25</v>
      </c>
      <c r="D11" s="20" t="s">
        <v>26</v>
      </c>
      <c r="E11" s="20" t="s">
        <v>27</v>
      </c>
      <c r="F11" s="20" t="s">
        <v>28</v>
      </c>
      <c r="G11" s="20" t="s">
        <v>29</v>
      </c>
      <c r="H11" s="20" t="s">
        <v>30</v>
      </c>
      <c r="I11" s="20" t="s">
        <v>31</v>
      </c>
      <c r="J11" s="20" t="s">
        <v>32</v>
      </c>
      <c r="K11" s="20" t="s">
        <v>33</v>
      </c>
      <c r="L11" s="20" t="s">
        <v>34</v>
      </c>
      <c r="M11" s="21" t="s">
        <v>35</v>
      </c>
    </row>
    <row r="12" spans="1:13" ht="14.25" customHeight="1" x14ac:dyDescent="0.2">
      <c r="A12" s="28" t="s">
        <v>8</v>
      </c>
      <c r="B12" s="33" t="s">
        <v>36</v>
      </c>
      <c r="C12" s="33">
        <v>0</v>
      </c>
      <c r="D12" s="33">
        <v>1</v>
      </c>
      <c r="E12" s="34">
        <v>-71.629211999999995</v>
      </c>
      <c r="F12" s="34">
        <v>-33.03566</v>
      </c>
      <c r="G12" s="35">
        <v>126.6959228515625</v>
      </c>
      <c r="H12" s="33">
        <v>1</v>
      </c>
      <c r="I12" s="28">
        <v>1</v>
      </c>
      <c r="J12" s="28">
        <v>0</v>
      </c>
      <c r="K12" s="28">
        <v>0.8</v>
      </c>
      <c r="L12" s="28">
        <v>1</v>
      </c>
      <c r="M12" s="22"/>
    </row>
    <row r="13" spans="1:13" ht="14.25" customHeight="1" x14ac:dyDescent="0.2">
      <c r="A13" s="28" t="s">
        <v>8</v>
      </c>
      <c r="B13" s="33" t="s">
        <v>36</v>
      </c>
      <c r="C13" s="33">
        <v>0</v>
      </c>
      <c r="D13" s="33">
        <v>2</v>
      </c>
      <c r="E13" s="34">
        <v>-71.606058000000004</v>
      </c>
      <c r="F13" s="34">
        <v>-33.044130000000003</v>
      </c>
      <c r="G13" s="35">
        <v>2732.76220703125</v>
      </c>
      <c r="H13" s="33">
        <v>1</v>
      </c>
      <c r="I13" s="28">
        <v>1</v>
      </c>
      <c r="J13" s="28">
        <v>0</v>
      </c>
      <c r="K13" s="28">
        <v>0.1</v>
      </c>
      <c r="L13" s="28">
        <v>1</v>
      </c>
      <c r="M13" s="22"/>
    </row>
    <row r="14" spans="1:13" ht="14.25" customHeight="1" x14ac:dyDescent="0.2">
      <c r="A14" s="28" t="s">
        <v>8</v>
      </c>
      <c r="B14" s="36" t="s">
        <v>36</v>
      </c>
      <c r="C14" s="37">
        <v>0</v>
      </c>
      <c r="D14" s="37">
        <v>3</v>
      </c>
      <c r="E14" s="38">
        <v>-71.599326000000005</v>
      </c>
      <c r="F14" s="38">
        <v>-33.037908999999999</v>
      </c>
      <c r="G14" s="39">
        <v>3814.328369140625</v>
      </c>
      <c r="H14" s="37">
        <v>1</v>
      </c>
      <c r="I14" s="28">
        <v>0</v>
      </c>
      <c r="J14" s="28">
        <v>0</v>
      </c>
      <c r="K14" s="28">
        <v>0</v>
      </c>
      <c r="L14" s="28">
        <v>1</v>
      </c>
      <c r="M14" s="22"/>
    </row>
    <row r="15" spans="1:13" ht="14.25" customHeight="1" x14ac:dyDescent="0.2">
      <c r="A15" s="28" t="s">
        <v>8</v>
      </c>
      <c r="B15" s="36" t="s">
        <v>36</v>
      </c>
      <c r="C15" s="37">
        <v>0</v>
      </c>
      <c r="D15" s="37">
        <v>4</v>
      </c>
      <c r="E15" s="38">
        <v>-71.592360999999997</v>
      </c>
      <c r="F15" s="38">
        <v>-33.033360000000002</v>
      </c>
      <c r="G15" s="39">
        <v>4780.96435546875</v>
      </c>
      <c r="H15" s="37">
        <v>1</v>
      </c>
      <c r="I15" s="28">
        <v>0</v>
      </c>
      <c r="J15" s="28">
        <v>0</v>
      </c>
      <c r="K15" s="28">
        <v>0</v>
      </c>
      <c r="L15" s="28">
        <v>1</v>
      </c>
      <c r="M15" s="22"/>
    </row>
    <row r="16" spans="1:13" ht="14.25" customHeight="1" x14ac:dyDescent="0.2">
      <c r="A16" s="28" t="s">
        <v>8</v>
      </c>
      <c r="B16" s="36" t="s">
        <v>36</v>
      </c>
      <c r="C16" s="37">
        <v>0</v>
      </c>
      <c r="D16" s="37">
        <v>5</v>
      </c>
      <c r="E16" s="38">
        <v>-71.570896000000005</v>
      </c>
      <c r="F16" s="38">
        <v>-33.025038000000002</v>
      </c>
      <c r="G16" s="39">
        <v>7335.5283203125</v>
      </c>
      <c r="H16" s="37">
        <v>1</v>
      </c>
      <c r="I16" s="28">
        <v>0</v>
      </c>
      <c r="J16" s="28">
        <v>0</v>
      </c>
      <c r="K16" s="28">
        <v>0</v>
      </c>
      <c r="L16" s="28">
        <v>0</v>
      </c>
      <c r="M16" s="22"/>
    </row>
    <row r="17" spans="1:13" ht="14.25" customHeight="1" x14ac:dyDescent="0.2">
      <c r="A17" s="28" t="s">
        <v>8</v>
      </c>
      <c r="B17" s="36" t="s">
        <v>36</v>
      </c>
      <c r="C17" s="37">
        <v>0</v>
      </c>
      <c r="D17" s="37">
        <v>6</v>
      </c>
      <c r="E17" s="38">
        <v>-71.553430000000006</v>
      </c>
      <c r="F17" s="38">
        <v>-33.027363999999999</v>
      </c>
      <c r="G17" s="39">
        <v>9160.22265625</v>
      </c>
      <c r="H17" s="37">
        <v>1</v>
      </c>
      <c r="I17" s="28">
        <v>0</v>
      </c>
      <c r="J17" s="28">
        <v>0</v>
      </c>
      <c r="K17" s="28">
        <v>0</v>
      </c>
      <c r="L17" s="28">
        <v>1</v>
      </c>
      <c r="M17" s="22"/>
    </row>
    <row r="18" spans="1:13" ht="14.25" customHeight="1" x14ac:dyDescent="0.2">
      <c r="A18" s="28" t="s">
        <v>8</v>
      </c>
      <c r="B18" s="36" t="s">
        <v>36</v>
      </c>
      <c r="C18" s="37">
        <v>0</v>
      </c>
      <c r="D18" s="37">
        <v>7</v>
      </c>
      <c r="E18" s="38">
        <v>-71.539849000000004</v>
      </c>
      <c r="F18" s="38">
        <v>-33.029468000000001</v>
      </c>
      <c r="G18" s="39">
        <v>10580.34375</v>
      </c>
      <c r="H18" s="37">
        <v>1</v>
      </c>
      <c r="I18" s="28">
        <v>0</v>
      </c>
      <c r="J18" s="28">
        <v>0</v>
      </c>
      <c r="K18" s="28">
        <v>0</v>
      </c>
      <c r="L18" s="28">
        <v>1</v>
      </c>
      <c r="M18" s="22"/>
    </row>
    <row r="19" spans="1:13" ht="14.25" customHeight="1" x14ac:dyDescent="0.2">
      <c r="A19" s="28" t="s">
        <v>8</v>
      </c>
      <c r="B19" s="36" t="s">
        <v>36</v>
      </c>
      <c r="C19" s="37">
        <v>0</v>
      </c>
      <c r="D19" s="37">
        <v>8</v>
      </c>
      <c r="E19" s="38">
        <v>-71.514410999999996</v>
      </c>
      <c r="F19" s="38">
        <v>-33.044150999999999</v>
      </c>
      <c r="G19" s="39">
        <v>13533.068359375</v>
      </c>
      <c r="H19" s="37">
        <v>1</v>
      </c>
      <c r="I19" s="28">
        <v>0</v>
      </c>
      <c r="J19" s="28">
        <v>0</v>
      </c>
      <c r="K19" s="28">
        <v>0</v>
      </c>
      <c r="L19" s="28">
        <v>0</v>
      </c>
      <c r="M19" s="22"/>
    </row>
    <row r="20" spans="1:13" ht="14.25" customHeight="1" x14ac:dyDescent="0.2">
      <c r="A20" s="28" t="s">
        <v>8</v>
      </c>
      <c r="B20" s="36" t="s">
        <v>36</v>
      </c>
      <c r="C20" s="37">
        <v>0</v>
      </c>
      <c r="D20" s="37">
        <v>9</v>
      </c>
      <c r="E20" s="38">
        <v>-71.504800000000003</v>
      </c>
      <c r="F20" s="38">
        <v>-33.045628000000001</v>
      </c>
      <c r="G20" s="39">
        <v>15276.482421875</v>
      </c>
      <c r="H20" s="37">
        <v>1</v>
      </c>
      <c r="I20" s="28">
        <v>0</v>
      </c>
      <c r="J20" s="28">
        <v>0</v>
      </c>
      <c r="K20" s="28">
        <v>0</v>
      </c>
      <c r="L20" s="28">
        <v>0</v>
      </c>
      <c r="M20" s="22"/>
    </row>
    <row r="21" spans="1:13" ht="14.25" customHeight="1" x14ac:dyDescent="0.2">
      <c r="A21" s="28" t="s">
        <v>8</v>
      </c>
      <c r="B21" s="36" t="s">
        <v>36</v>
      </c>
      <c r="C21" s="37">
        <v>0</v>
      </c>
      <c r="D21" s="37">
        <v>10</v>
      </c>
      <c r="E21" s="38">
        <v>-71.500487000000007</v>
      </c>
      <c r="F21" s="38">
        <v>-33.018031999999998</v>
      </c>
      <c r="G21" s="39">
        <v>18909.017578125</v>
      </c>
      <c r="H21" s="37">
        <v>1</v>
      </c>
      <c r="I21" s="28">
        <v>0</v>
      </c>
      <c r="J21" s="28">
        <v>0</v>
      </c>
      <c r="K21" s="28">
        <v>0</v>
      </c>
      <c r="L21" s="28">
        <v>0</v>
      </c>
      <c r="M21" s="22"/>
    </row>
    <row r="22" spans="1:13" ht="14.25" customHeight="1" x14ac:dyDescent="0.2">
      <c r="A22" s="28" t="s">
        <v>8</v>
      </c>
      <c r="B22" s="36" t="s">
        <v>36</v>
      </c>
      <c r="C22" s="37">
        <v>0</v>
      </c>
      <c r="D22" s="37">
        <v>11</v>
      </c>
      <c r="E22" s="38">
        <v>-71.501378000000003</v>
      </c>
      <c r="F22" s="38">
        <v>-32.996360000000003</v>
      </c>
      <c r="G22" s="39">
        <v>22469.83203125</v>
      </c>
      <c r="H22" s="37">
        <v>1</v>
      </c>
      <c r="I22" s="28">
        <v>0</v>
      </c>
      <c r="J22" s="28">
        <v>0</v>
      </c>
      <c r="K22" s="28">
        <v>0</v>
      </c>
      <c r="L22" s="28">
        <v>0</v>
      </c>
      <c r="M22" s="22"/>
    </row>
    <row r="23" spans="1:13" ht="14.25" customHeight="1" x14ac:dyDescent="0.2">
      <c r="A23" s="28" t="s">
        <v>8</v>
      </c>
      <c r="B23" s="36" t="s">
        <v>36</v>
      </c>
      <c r="C23" s="37">
        <v>0</v>
      </c>
      <c r="D23" s="37">
        <v>12</v>
      </c>
      <c r="E23" s="38">
        <v>-71.499418000000006</v>
      </c>
      <c r="F23" s="38">
        <v>-32.971750999999998</v>
      </c>
      <c r="G23" s="39">
        <v>25205.45703125</v>
      </c>
      <c r="H23" s="37">
        <v>1</v>
      </c>
      <c r="I23" s="28">
        <v>0</v>
      </c>
      <c r="J23" s="28">
        <v>0</v>
      </c>
      <c r="K23" s="28">
        <v>0</v>
      </c>
      <c r="L23" s="28">
        <v>0</v>
      </c>
      <c r="M23" s="22"/>
    </row>
    <row r="24" spans="1:13" ht="14.25" customHeight="1" x14ac:dyDescent="0.2">
      <c r="A24" s="28" t="s">
        <v>8</v>
      </c>
      <c r="B24" s="36" t="s">
        <v>36</v>
      </c>
      <c r="C24" s="37">
        <v>0</v>
      </c>
      <c r="D24" s="37">
        <v>13</v>
      </c>
      <c r="E24" s="38">
        <v>-71.506525999999994</v>
      </c>
      <c r="F24" s="38">
        <v>-32.924399999999999</v>
      </c>
      <c r="G24" s="39">
        <v>31163.900390625</v>
      </c>
      <c r="H24" s="37">
        <v>1</v>
      </c>
      <c r="I24" s="28">
        <v>0</v>
      </c>
      <c r="J24" s="28">
        <v>0</v>
      </c>
      <c r="K24" s="28">
        <v>0</v>
      </c>
      <c r="L24" s="28">
        <v>1</v>
      </c>
      <c r="M24" s="22"/>
    </row>
    <row r="25" spans="1:13" ht="14.25" customHeight="1" x14ac:dyDescent="0.2">
      <c r="A25" s="28" t="s">
        <v>8</v>
      </c>
      <c r="B25" s="36" t="s">
        <v>36</v>
      </c>
      <c r="C25" s="37">
        <v>0</v>
      </c>
      <c r="D25" s="37">
        <v>14</v>
      </c>
      <c r="E25" s="38">
        <v>-71.490412000000006</v>
      </c>
      <c r="F25" s="38">
        <v>-32.865079999999999</v>
      </c>
      <c r="G25" s="39">
        <v>39186.203125</v>
      </c>
      <c r="H25" s="37">
        <v>1</v>
      </c>
      <c r="I25" s="28">
        <v>0</v>
      </c>
      <c r="J25" s="28">
        <v>0</v>
      </c>
      <c r="K25" s="28">
        <v>0</v>
      </c>
      <c r="L25" s="28">
        <v>0</v>
      </c>
      <c r="M25" s="22"/>
    </row>
    <row r="26" spans="1:13" ht="14.25" customHeight="1" x14ac:dyDescent="0.2">
      <c r="A26" s="28" t="s">
        <v>8</v>
      </c>
      <c r="B26" s="36" t="s">
        <v>36</v>
      </c>
      <c r="C26" s="37">
        <v>0</v>
      </c>
      <c r="D26" s="37">
        <v>15</v>
      </c>
      <c r="E26" s="38">
        <v>-71.476175999999995</v>
      </c>
      <c r="F26" s="38">
        <v>-32.812063999999999</v>
      </c>
      <c r="G26" s="39">
        <v>45787.0390625</v>
      </c>
      <c r="H26" s="37">
        <v>1</v>
      </c>
      <c r="I26" s="28">
        <v>0</v>
      </c>
      <c r="J26" s="28">
        <v>0</v>
      </c>
      <c r="K26" s="28">
        <v>0</v>
      </c>
      <c r="L26" s="28">
        <v>0</v>
      </c>
      <c r="M26" s="22"/>
    </row>
    <row r="27" spans="1:13" ht="14.25" customHeight="1" x14ac:dyDescent="0.2">
      <c r="A27" s="28" t="s">
        <v>8</v>
      </c>
      <c r="B27" s="36" t="s">
        <v>36</v>
      </c>
      <c r="C27" s="37">
        <v>0</v>
      </c>
      <c r="D27" s="37">
        <v>16</v>
      </c>
      <c r="E27" s="38">
        <v>-71.474960999999993</v>
      </c>
      <c r="F27" s="38">
        <v>-32.801709000000002</v>
      </c>
      <c r="G27" s="39">
        <v>47093.94921875</v>
      </c>
      <c r="H27" s="37">
        <v>1</v>
      </c>
      <c r="I27" s="28">
        <v>0</v>
      </c>
      <c r="J27" s="28">
        <v>0</v>
      </c>
      <c r="K27" s="28">
        <v>0</v>
      </c>
      <c r="L27" s="28">
        <v>0</v>
      </c>
      <c r="M27" s="22"/>
    </row>
    <row r="28" spans="1:13" ht="14.25" customHeight="1" x14ac:dyDescent="0.2">
      <c r="A28" s="28" t="s">
        <v>8</v>
      </c>
      <c r="B28" s="36" t="s">
        <v>36</v>
      </c>
      <c r="C28" s="37">
        <v>0</v>
      </c>
      <c r="D28" s="37">
        <v>17</v>
      </c>
      <c r="E28" s="38">
        <v>-71.533430999999993</v>
      </c>
      <c r="F28" s="38">
        <v>-32.797351999999997</v>
      </c>
      <c r="G28" s="39">
        <v>53436.52734375</v>
      </c>
      <c r="H28" s="37">
        <v>1</v>
      </c>
      <c r="I28" s="28">
        <v>0</v>
      </c>
      <c r="J28" s="28">
        <v>0</v>
      </c>
      <c r="K28" s="28">
        <v>0</v>
      </c>
      <c r="L28" s="28">
        <v>1</v>
      </c>
      <c r="M28" s="22"/>
    </row>
    <row r="29" spans="1:13" ht="14.25" customHeight="1" x14ac:dyDescent="0.2">
      <c r="A29" s="28" t="s">
        <v>8</v>
      </c>
      <c r="B29" s="36" t="s">
        <v>36</v>
      </c>
      <c r="C29" s="37">
        <v>0</v>
      </c>
      <c r="D29" s="37">
        <v>18</v>
      </c>
      <c r="E29" s="38">
        <v>-71.535905999999997</v>
      </c>
      <c r="F29" s="38">
        <v>-32.795062999999999</v>
      </c>
      <c r="G29" s="39">
        <v>53920.43359375</v>
      </c>
      <c r="H29" s="37">
        <v>1</v>
      </c>
      <c r="I29" s="28">
        <v>0</v>
      </c>
      <c r="J29" s="28">
        <v>0</v>
      </c>
      <c r="K29" s="28">
        <v>0</v>
      </c>
      <c r="L29" s="28">
        <v>1</v>
      </c>
      <c r="M29" s="22"/>
    </row>
    <row r="30" spans="1:13" ht="14.25" customHeight="1" x14ac:dyDescent="0.2">
      <c r="A30" s="28" t="s">
        <v>8</v>
      </c>
      <c r="B30" s="36" t="s">
        <v>36</v>
      </c>
      <c r="C30" s="37">
        <v>0</v>
      </c>
      <c r="D30" s="37">
        <v>19</v>
      </c>
      <c r="E30" s="38">
        <v>-71.533390999999995</v>
      </c>
      <c r="F30" s="38">
        <v>-32.786577000000001</v>
      </c>
      <c r="G30" s="39">
        <v>54998.36328125</v>
      </c>
      <c r="H30" s="37">
        <v>1</v>
      </c>
      <c r="I30" s="28">
        <v>0</v>
      </c>
      <c r="J30" s="28">
        <v>0</v>
      </c>
      <c r="K30" s="28">
        <v>0</v>
      </c>
      <c r="L30" s="28">
        <v>1</v>
      </c>
      <c r="M30" s="22"/>
    </row>
    <row r="31" spans="1:13" ht="14.25" customHeight="1" x14ac:dyDescent="0.2">
      <c r="A31" s="28" t="s">
        <v>8</v>
      </c>
      <c r="B31" s="36" t="s">
        <v>36</v>
      </c>
      <c r="C31" s="37">
        <v>0</v>
      </c>
      <c r="D31" s="37">
        <v>20</v>
      </c>
      <c r="E31" s="38">
        <v>-71.534450000000007</v>
      </c>
      <c r="F31" s="38">
        <v>-32.774656999999998</v>
      </c>
      <c r="G31" s="39">
        <v>56368.62109375</v>
      </c>
      <c r="H31" s="37">
        <v>1</v>
      </c>
      <c r="I31" s="28">
        <v>0</v>
      </c>
      <c r="J31" s="28">
        <v>0</v>
      </c>
      <c r="K31" s="28">
        <v>0</v>
      </c>
      <c r="L31" s="28">
        <v>1</v>
      </c>
      <c r="M31" s="22"/>
    </row>
    <row r="32" spans="1:13" ht="14.25" customHeight="1" x14ac:dyDescent="0.2">
      <c r="A32" s="28" t="s">
        <v>8</v>
      </c>
      <c r="B32" s="36" t="s">
        <v>36</v>
      </c>
      <c r="C32" s="37">
        <v>0</v>
      </c>
      <c r="D32" s="37">
        <v>21</v>
      </c>
      <c r="E32" s="38">
        <v>-71.532055</v>
      </c>
      <c r="F32" s="38">
        <v>-32.771031000000001</v>
      </c>
      <c r="G32" s="39">
        <v>57105.84765625</v>
      </c>
      <c r="H32" s="37">
        <v>1</v>
      </c>
      <c r="I32" s="28">
        <v>0</v>
      </c>
      <c r="J32" s="28">
        <v>0</v>
      </c>
      <c r="K32" s="28">
        <v>0</v>
      </c>
      <c r="L32" s="28">
        <v>1</v>
      </c>
      <c r="M32" s="22"/>
    </row>
    <row r="33" spans="1:13" ht="14.25" customHeight="1" x14ac:dyDescent="0.2">
      <c r="A33" s="28" t="s">
        <v>8</v>
      </c>
      <c r="B33" s="36" t="s">
        <v>36</v>
      </c>
      <c r="C33" s="37">
        <v>0</v>
      </c>
      <c r="D33" s="37">
        <v>22</v>
      </c>
      <c r="E33" s="38">
        <v>-71.529674999999997</v>
      </c>
      <c r="F33" s="38">
        <v>-32.780470000000001</v>
      </c>
      <c r="G33" s="39">
        <v>58545.0859375</v>
      </c>
      <c r="H33" s="37">
        <v>1</v>
      </c>
      <c r="I33" s="28">
        <v>0</v>
      </c>
      <c r="J33" s="28">
        <v>0</v>
      </c>
      <c r="K33" s="28">
        <v>0</v>
      </c>
      <c r="L33" s="28">
        <v>1</v>
      </c>
      <c r="M33" s="22"/>
    </row>
    <row r="34" spans="1:13" ht="14.25" customHeight="1" x14ac:dyDescent="0.2">
      <c r="A34" s="28" t="s">
        <v>8</v>
      </c>
      <c r="B34" s="36" t="s">
        <v>36</v>
      </c>
      <c r="C34" s="37">
        <v>0</v>
      </c>
      <c r="D34" s="37">
        <v>23</v>
      </c>
      <c r="E34" s="38">
        <v>-71.529036000000005</v>
      </c>
      <c r="F34" s="38">
        <v>-32.790588</v>
      </c>
      <c r="G34" s="39">
        <v>59814.78515625</v>
      </c>
      <c r="H34" s="37">
        <v>1</v>
      </c>
      <c r="I34" s="28">
        <v>0</v>
      </c>
      <c r="J34" s="28">
        <v>0</v>
      </c>
      <c r="K34" s="28">
        <v>0</v>
      </c>
      <c r="L34" s="28">
        <v>1</v>
      </c>
      <c r="M34" s="22"/>
    </row>
    <row r="35" spans="1:13" ht="14.25" customHeight="1" x14ac:dyDescent="0.2">
      <c r="A35" s="28" t="s">
        <v>8</v>
      </c>
      <c r="B35" s="36" t="s">
        <v>36</v>
      </c>
      <c r="C35" s="37">
        <v>0</v>
      </c>
      <c r="D35" s="37">
        <v>24</v>
      </c>
      <c r="E35" s="38">
        <v>-71.528417000000005</v>
      </c>
      <c r="F35" s="38">
        <v>-32.796641999999999</v>
      </c>
      <c r="G35" s="39">
        <v>60568.30859375</v>
      </c>
      <c r="H35" s="37">
        <v>1</v>
      </c>
      <c r="I35" s="28">
        <v>0</v>
      </c>
      <c r="J35" s="28">
        <v>0</v>
      </c>
      <c r="K35" s="28">
        <v>0</v>
      </c>
      <c r="L35" s="28">
        <v>1</v>
      </c>
      <c r="M35" s="22"/>
    </row>
    <row r="36" spans="1:13" ht="14.25" customHeight="1" x14ac:dyDescent="0.2">
      <c r="A36" s="28" t="s">
        <v>8</v>
      </c>
      <c r="B36" s="36" t="s">
        <v>36</v>
      </c>
      <c r="C36" s="37">
        <v>0</v>
      </c>
      <c r="D36" s="37">
        <v>25</v>
      </c>
      <c r="E36" s="38">
        <v>-71.481823000000006</v>
      </c>
      <c r="F36" s="38">
        <v>-32.765891000000003</v>
      </c>
      <c r="G36" s="39">
        <v>69501.84375</v>
      </c>
      <c r="H36" s="37">
        <v>1</v>
      </c>
      <c r="I36" s="28">
        <v>0</v>
      </c>
      <c r="J36" s="28">
        <v>0</v>
      </c>
      <c r="K36" s="28">
        <v>0</v>
      </c>
      <c r="L36" s="28">
        <v>0</v>
      </c>
      <c r="M36" s="22"/>
    </row>
    <row r="37" spans="1:13" ht="14.25" customHeight="1" x14ac:dyDescent="0.2">
      <c r="A37" s="28" t="s">
        <v>8</v>
      </c>
      <c r="B37" s="36" t="s">
        <v>36</v>
      </c>
      <c r="C37" s="37">
        <v>0</v>
      </c>
      <c r="D37" s="37">
        <v>26</v>
      </c>
      <c r="E37" s="38">
        <v>-71.482680000000002</v>
      </c>
      <c r="F37" s="38">
        <v>-32.744853999999997</v>
      </c>
      <c r="G37" s="39">
        <v>72506.4609375</v>
      </c>
      <c r="H37" s="37">
        <v>1</v>
      </c>
      <c r="I37" s="28">
        <v>0</v>
      </c>
      <c r="J37" s="28">
        <v>0</v>
      </c>
      <c r="K37" s="28">
        <v>0</v>
      </c>
      <c r="L37" s="28">
        <v>1</v>
      </c>
      <c r="M37" s="22"/>
    </row>
    <row r="38" spans="1:13" ht="14.25" customHeight="1" x14ac:dyDescent="0.2">
      <c r="A38" s="28" t="s">
        <v>8</v>
      </c>
      <c r="B38" s="36" t="s">
        <v>36</v>
      </c>
      <c r="C38" s="37">
        <v>0</v>
      </c>
      <c r="D38" s="37">
        <v>27</v>
      </c>
      <c r="E38" s="38">
        <v>-71.487863000000004</v>
      </c>
      <c r="F38" s="38">
        <v>-32.732379000000002</v>
      </c>
      <c r="G38" s="39">
        <v>74600.359375</v>
      </c>
      <c r="H38" s="37">
        <v>1</v>
      </c>
      <c r="I38" s="28">
        <v>0</v>
      </c>
      <c r="J38" s="28">
        <v>0</v>
      </c>
      <c r="K38" s="28">
        <v>0</v>
      </c>
      <c r="L38" s="28">
        <v>1</v>
      </c>
      <c r="M38" s="22"/>
    </row>
    <row r="39" spans="1:13" ht="14.25" customHeight="1" x14ac:dyDescent="0.2">
      <c r="A39" s="28" t="s">
        <v>8</v>
      </c>
      <c r="B39" s="36" t="s">
        <v>36</v>
      </c>
      <c r="C39" s="37">
        <v>0</v>
      </c>
      <c r="D39" s="37">
        <v>28</v>
      </c>
      <c r="E39" s="38">
        <v>-71.487048000000001</v>
      </c>
      <c r="F39" s="38">
        <v>-32.723892999999997</v>
      </c>
      <c r="G39" s="39">
        <v>75545.1015625</v>
      </c>
      <c r="H39" s="37">
        <v>1</v>
      </c>
      <c r="I39" s="28">
        <v>0</v>
      </c>
      <c r="J39" s="28">
        <v>0</v>
      </c>
      <c r="K39" s="28">
        <v>0</v>
      </c>
      <c r="L39" s="28">
        <v>1</v>
      </c>
      <c r="M39" s="22"/>
    </row>
    <row r="40" spans="1:13" ht="14.25" customHeight="1" x14ac:dyDescent="0.2">
      <c r="A40" s="28" t="s">
        <v>8</v>
      </c>
      <c r="B40" s="36" t="s">
        <v>36</v>
      </c>
      <c r="C40" s="37">
        <v>0</v>
      </c>
      <c r="D40" s="37">
        <v>29</v>
      </c>
      <c r="E40" s="38">
        <v>-71.488153999999994</v>
      </c>
      <c r="F40" s="38">
        <v>-32.712209000000001</v>
      </c>
      <c r="G40" s="39">
        <v>76867.2578125</v>
      </c>
      <c r="H40" s="37">
        <v>1</v>
      </c>
      <c r="I40" s="28">
        <v>1</v>
      </c>
      <c r="J40" s="28">
        <v>0</v>
      </c>
      <c r="K40" s="28">
        <v>0.1</v>
      </c>
      <c r="L40" s="28">
        <v>1</v>
      </c>
      <c r="M40" s="22"/>
    </row>
    <row r="41" spans="1:13" ht="14.25" customHeight="1" x14ac:dyDescent="0.2">
      <c r="A41" s="28" t="s">
        <v>8</v>
      </c>
      <c r="B41" s="36" t="s">
        <v>36</v>
      </c>
      <c r="C41" s="37">
        <v>1</v>
      </c>
      <c r="D41" s="37">
        <v>1</v>
      </c>
      <c r="E41" s="38">
        <v>-71.488151999999999</v>
      </c>
      <c r="F41" s="38">
        <v>-32.712215</v>
      </c>
      <c r="G41" s="39">
        <v>109.56436157226562</v>
      </c>
      <c r="H41" s="37">
        <v>1</v>
      </c>
      <c r="I41" s="28">
        <v>1</v>
      </c>
      <c r="J41" s="28">
        <v>0</v>
      </c>
      <c r="K41" s="28">
        <v>0.8</v>
      </c>
      <c r="L41" s="28">
        <v>1</v>
      </c>
      <c r="M41" s="22"/>
    </row>
    <row r="42" spans="1:13" ht="14.25" customHeight="1" x14ac:dyDescent="0.2">
      <c r="A42" s="28" t="s">
        <v>8</v>
      </c>
      <c r="B42" s="36" t="s">
        <v>36</v>
      </c>
      <c r="C42" s="37">
        <v>1</v>
      </c>
      <c r="D42" s="37">
        <v>2</v>
      </c>
      <c r="E42" s="38">
        <v>-71.487832999999995</v>
      </c>
      <c r="F42" s="38">
        <v>-32.732140000000001</v>
      </c>
      <c r="G42" s="39">
        <v>2349.119384765625</v>
      </c>
      <c r="H42" s="37">
        <v>1</v>
      </c>
      <c r="I42" s="28">
        <v>1</v>
      </c>
      <c r="J42" s="28">
        <v>0</v>
      </c>
      <c r="K42" s="28">
        <v>0.1</v>
      </c>
      <c r="L42" s="28">
        <v>1</v>
      </c>
      <c r="M42" s="22"/>
    </row>
    <row r="43" spans="1:13" ht="14.25" customHeight="1" x14ac:dyDescent="0.2">
      <c r="A43" s="28" t="s">
        <v>8</v>
      </c>
      <c r="B43" s="36" t="s">
        <v>36</v>
      </c>
      <c r="C43" s="37">
        <v>1</v>
      </c>
      <c r="D43" s="37">
        <v>3</v>
      </c>
      <c r="E43" s="38">
        <v>-71.484219999999993</v>
      </c>
      <c r="F43" s="38">
        <v>-32.742472999999997</v>
      </c>
      <c r="G43" s="39">
        <v>3987.386474609375</v>
      </c>
      <c r="H43" s="37">
        <v>1</v>
      </c>
      <c r="I43" s="28">
        <v>0</v>
      </c>
      <c r="J43" s="28">
        <v>0</v>
      </c>
      <c r="K43" s="28">
        <v>0</v>
      </c>
      <c r="L43" s="28">
        <v>1</v>
      </c>
      <c r="M43" s="22"/>
    </row>
    <row r="44" spans="1:13" ht="14.25" customHeight="1" x14ac:dyDescent="0.2">
      <c r="A44" s="28" t="s">
        <v>8</v>
      </c>
      <c r="B44" s="36" t="s">
        <v>36</v>
      </c>
      <c r="C44" s="37">
        <v>1</v>
      </c>
      <c r="D44" s="37">
        <v>4</v>
      </c>
      <c r="E44" s="38">
        <v>-71.481966</v>
      </c>
      <c r="F44" s="38">
        <v>-32.765934000000001</v>
      </c>
      <c r="G44" s="39">
        <v>8371.806640625</v>
      </c>
      <c r="H44" s="37">
        <v>1</v>
      </c>
      <c r="I44" s="28">
        <v>0</v>
      </c>
      <c r="J44" s="28">
        <v>0</v>
      </c>
      <c r="K44" s="28">
        <v>0</v>
      </c>
      <c r="L44" s="28">
        <v>0</v>
      </c>
      <c r="M44" s="22"/>
    </row>
    <row r="45" spans="1:13" ht="14.25" customHeight="1" x14ac:dyDescent="0.2">
      <c r="A45" s="28" t="s">
        <v>8</v>
      </c>
      <c r="B45" s="36" t="s">
        <v>36</v>
      </c>
      <c r="C45" s="37">
        <v>1</v>
      </c>
      <c r="D45" s="37">
        <v>5</v>
      </c>
      <c r="E45" s="38">
        <v>-71.533430999999993</v>
      </c>
      <c r="F45" s="38">
        <v>-32.797351999999997</v>
      </c>
      <c r="G45" s="39">
        <v>18473.45703125</v>
      </c>
      <c r="H45" s="37">
        <v>1</v>
      </c>
      <c r="I45" s="28">
        <v>0</v>
      </c>
      <c r="J45" s="28">
        <v>0</v>
      </c>
      <c r="K45" s="28">
        <v>0</v>
      </c>
      <c r="L45" s="28">
        <v>1</v>
      </c>
      <c r="M45" s="22"/>
    </row>
    <row r="46" spans="1:13" ht="14.25" customHeight="1" x14ac:dyDescent="0.2">
      <c r="A46" s="28" t="s">
        <v>8</v>
      </c>
      <c r="B46" s="36" t="s">
        <v>36</v>
      </c>
      <c r="C46" s="37">
        <v>1</v>
      </c>
      <c r="D46" s="37">
        <v>6</v>
      </c>
      <c r="E46" s="38">
        <v>-71.535905999999997</v>
      </c>
      <c r="F46" s="38">
        <v>-32.795062999999999</v>
      </c>
      <c r="G46" s="39">
        <v>18957.365234375</v>
      </c>
      <c r="H46" s="37">
        <v>1</v>
      </c>
      <c r="I46" s="28">
        <v>0</v>
      </c>
      <c r="J46" s="28">
        <v>0</v>
      </c>
      <c r="K46" s="28">
        <v>0</v>
      </c>
      <c r="L46" s="28">
        <v>1</v>
      </c>
      <c r="M46" s="22"/>
    </row>
    <row r="47" spans="1:13" ht="14.25" customHeight="1" x14ac:dyDescent="0.2">
      <c r="A47" s="28" t="s">
        <v>8</v>
      </c>
      <c r="B47" s="36" t="s">
        <v>36</v>
      </c>
      <c r="C47" s="37">
        <v>1</v>
      </c>
      <c r="D47" s="37">
        <v>7</v>
      </c>
      <c r="E47" s="38">
        <v>-71.532881000000003</v>
      </c>
      <c r="F47" s="38">
        <v>-32.783389</v>
      </c>
      <c r="G47" s="39">
        <v>20392.189453125</v>
      </c>
      <c r="H47" s="37">
        <v>1</v>
      </c>
      <c r="I47" s="28">
        <v>0</v>
      </c>
      <c r="J47" s="28">
        <v>0</v>
      </c>
      <c r="K47" s="28">
        <v>0</v>
      </c>
      <c r="L47" s="28">
        <v>1</v>
      </c>
      <c r="M47" s="22"/>
    </row>
    <row r="48" spans="1:13" ht="14.25" customHeight="1" x14ac:dyDescent="0.2">
      <c r="A48" s="28" t="s">
        <v>8</v>
      </c>
      <c r="B48" s="36" t="s">
        <v>36</v>
      </c>
      <c r="C48" s="37">
        <v>1</v>
      </c>
      <c r="D48" s="37">
        <v>8</v>
      </c>
      <c r="E48" s="38">
        <v>-71.534450000000007</v>
      </c>
      <c r="F48" s="38">
        <v>-32.774656999999998</v>
      </c>
      <c r="G48" s="39">
        <v>21405.5546875</v>
      </c>
      <c r="H48" s="37">
        <v>1</v>
      </c>
      <c r="I48" s="28">
        <v>0</v>
      </c>
      <c r="J48" s="28">
        <v>0</v>
      </c>
      <c r="K48" s="28">
        <v>0</v>
      </c>
      <c r="L48" s="28">
        <v>1</v>
      </c>
      <c r="M48" s="22"/>
    </row>
    <row r="49" spans="1:13" ht="14.25" customHeight="1" x14ac:dyDescent="0.2">
      <c r="A49" s="28" t="s">
        <v>8</v>
      </c>
      <c r="B49" s="36" t="s">
        <v>36</v>
      </c>
      <c r="C49" s="37">
        <v>1</v>
      </c>
      <c r="D49" s="37">
        <v>9</v>
      </c>
      <c r="E49" s="38">
        <v>-71.532055</v>
      </c>
      <c r="F49" s="38">
        <v>-32.771031000000001</v>
      </c>
      <c r="G49" s="39">
        <v>22142.78125</v>
      </c>
      <c r="H49" s="37">
        <v>1</v>
      </c>
      <c r="I49" s="28">
        <v>0</v>
      </c>
      <c r="J49" s="28">
        <v>0</v>
      </c>
      <c r="K49" s="28">
        <v>0</v>
      </c>
      <c r="L49" s="28">
        <v>1</v>
      </c>
      <c r="M49" s="22"/>
    </row>
    <row r="50" spans="1:13" ht="14.25" customHeight="1" x14ac:dyDescent="0.2">
      <c r="A50" s="28" t="s">
        <v>8</v>
      </c>
      <c r="B50" s="36" t="s">
        <v>36</v>
      </c>
      <c r="C50" s="37">
        <v>1</v>
      </c>
      <c r="D50" s="37">
        <v>10</v>
      </c>
      <c r="E50" s="38">
        <v>-71.529674999999997</v>
      </c>
      <c r="F50" s="38">
        <v>-32.780470000000001</v>
      </c>
      <c r="G50" s="39">
        <v>23582.017578125</v>
      </c>
      <c r="H50" s="37">
        <v>1</v>
      </c>
      <c r="I50" s="28">
        <v>0</v>
      </c>
      <c r="J50" s="28">
        <v>0</v>
      </c>
      <c r="K50" s="28">
        <v>0</v>
      </c>
      <c r="L50" s="28">
        <v>1</v>
      </c>
      <c r="M50" s="22"/>
    </row>
    <row r="51" spans="1:13" ht="14.25" customHeight="1" x14ac:dyDescent="0.2">
      <c r="A51" s="28" t="s">
        <v>8</v>
      </c>
      <c r="B51" s="36" t="s">
        <v>36</v>
      </c>
      <c r="C51" s="37">
        <v>1</v>
      </c>
      <c r="D51" s="37">
        <v>11</v>
      </c>
      <c r="E51" s="38">
        <v>-71.529036000000005</v>
      </c>
      <c r="F51" s="38">
        <v>-32.790588</v>
      </c>
      <c r="G51" s="39">
        <v>24851.71875</v>
      </c>
      <c r="H51" s="37">
        <v>1</v>
      </c>
      <c r="I51" s="28">
        <v>0</v>
      </c>
      <c r="J51" s="28">
        <v>0</v>
      </c>
      <c r="K51" s="28">
        <v>0</v>
      </c>
      <c r="L51" s="28">
        <v>1</v>
      </c>
      <c r="M51" s="22"/>
    </row>
    <row r="52" spans="1:13" ht="14.25" customHeight="1" x14ac:dyDescent="0.2">
      <c r="A52" s="28" t="s">
        <v>8</v>
      </c>
      <c r="B52" s="36" t="s">
        <v>36</v>
      </c>
      <c r="C52" s="37">
        <v>1</v>
      </c>
      <c r="D52" s="37">
        <v>12</v>
      </c>
      <c r="E52" s="38">
        <v>-71.476265999999995</v>
      </c>
      <c r="F52" s="38">
        <v>-32.811982999999998</v>
      </c>
      <c r="G52" s="39">
        <v>32046.77734375</v>
      </c>
      <c r="H52" s="37">
        <v>1</v>
      </c>
      <c r="I52" s="28">
        <v>0</v>
      </c>
      <c r="J52" s="28">
        <v>0</v>
      </c>
      <c r="K52" s="28">
        <v>0</v>
      </c>
      <c r="L52" s="28">
        <v>0</v>
      </c>
      <c r="M52" s="22"/>
    </row>
    <row r="53" spans="1:13" ht="14.25" customHeight="1" x14ac:dyDescent="0.2">
      <c r="A53" s="28" t="s">
        <v>8</v>
      </c>
      <c r="B53" s="36" t="s">
        <v>36</v>
      </c>
      <c r="C53" s="37">
        <v>1</v>
      </c>
      <c r="D53" s="37">
        <v>13</v>
      </c>
      <c r="E53" s="38">
        <v>-71.490599000000003</v>
      </c>
      <c r="F53" s="38">
        <v>-32.865572999999998</v>
      </c>
      <c r="G53" s="39">
        <v>38709.203125</v>
      </c>
      <c r="H53" s="37">
        <v>1</v>
      </c>
      <c r="I53" s="28">
        <v>0</v>
      </c>
      <c r="J53" s="28">
        <v>0</v>
      </c>
      <c r="K53" s="28">
        <v>0</v>
      </c>
      <c r="L53" s="28">
        <v>0</v>
      </c>
      <c r="M53" s="22"/>
    </row>
    <row r="54" spans="1:13" ht="14.25" customHeight="1" x14ac:dyDescent="0.2">
      <c r="A54" s="28" t="s">
        <v>8</v>
      </c>
      <c r="B54" s="36" t="s">
        <v>36</v>
      </c>
      <c r="C54" s="37">
        <v>1</v>
      </c>
      <c r="D54" s="37">
        <v>14</v>
      </c>
      <c r="E54" s="38">
        <v>-71.508898000000002</v>
      </c>
      <c r="F54" s="38">
        <v>-32.923115000000003</v>
      </c>
      <c r="G54" s="39">
        <v>46730.8671875</v>
      </c>
      <c r="H54" s="37">
        <v>1</v>
      </c>
      <c r="I54" s="28">
        <v>0</v>
      </c>
      <c r="J54" s="28">
        <v>0</v>
      </c>
      <c r="K54" s="28">
        <v>0</v>
      </c>
      <c r="L54" s="28">
        <v>1</v>
      </c>
      <c r="M54" s="22"/>
    </row>
    <row r="55" spans="1:13" ht="14.25" customHeight="1" x14ac:dyDescent="0.2">
      <c r="A55" s="28" t="s">
        <v>8</v>
      </c>
      <c r="B55" s="36" t="s">
        <v>36</v>
      </c>
      <c r="C55" s="37">
        <v>1</v>
      </c>
      <c r="D55" s="37">
        <v>15</v>
      </c>
      <c r="E55" s="38">
        <v>-71.499574999999993</v>
      </c>
      <c r="F55" s="38">
        <v>-32.971797000000002</v>
      </c>
      <c r="G55" s="39">
        <v>53051.8671875</v>
      </c>
      <c r="H55" s="37">
        <v>1</v>
      </c>
      <c r="I55" s="28">
        <v>0</v>
      </c>
      <c r="J55" s="28">
        <v>0</v>
      </c>
      <c r="K55" s="28">
        <v>0</v>
      </c>
      <c r="L55" s="28">
        <v>0</v>
      </c>
      <c r="M55" s="22"/>
    </row>
    <row r="56" spans="1:13" ht="14.25" customHeight="1" x14ac:dyDescent="0.2">
      <c r="A56" s="28" t="s">
        <v>8</v>
      </c>
      <c r="B56" s="36" t="s">
        <v>36</v>
      </c>
      <c r="C56" s="37">
        <v>1</v>
      </c>
      <c r="D56" s="37">
        <v>16</v>
      </c>
      <c r="E56" s="38">
        <v>-71.501504999999995</v>
      </c>
      <c r="F56" s="38">
        <v>-32.996271</v>
      </c>
      <c r="G56" s="39">
        <v>55772.31640625</v>
      </c>
      <c r="H56" s="37">
        <v>1</v>
      </c>
      <c r="I56" s="28">
        <v>0</v>
      </c>
      <c r="J56" s="28">
        <v>0</v>
      </c>
      <c r="K56" s="28">
        <v>0</v>
      </c>
      <c r="L56" s="28">
        <v>0</v>
      </c>
      <c r="M56" s="22"/>
    </row>
    <row r="57" spans="1:13" ht="14.25" customHeight="1" x14ac:dyDescent="0.2">
      <c r="A57" s="28" t="s">
        <v>8</v>
      </c>
      <c r="B57" s="36" t="s">
        <v>36</v>
      </c>
      <c r="C57" s="37">
        <v>1</v>
      </c>
      <c r="D57" s="37">
        <v>17</v>
      </c>
      <c r="E57" s="38">
        <v>-71.500634000000005</v>
      </c>
      <c r="F57" s="38">
        <v>-33.018042999999999</v>
      </c>
      <c r="G57" s="39">
        <v>59348.56640625</v>
      </c>
      <c r="H57" s="37">
        <v>1</v>
      </c>
      <c r="I57" s="28">
        <v>0</v>
      </c>
      <c r="J57" s="28">
        <v>0</v>
      </c>
      <c r="K57" s="28">
        <v>0</v>
      </c>
      <c r="L57" s="28">
        <v>0</v>
      </c>
      <c r="M57" s="22"/>
    </row>
    <row r="58" spans="1:13" ht="14.25" customHeight="1" x14ac:dyDescent="0.2">
      <c r="A58" s="28" t="s">
        <v>8</v>
      </c>
      <c r="B58" s="36" t="s">
        <v>36</v>
      </c>
      <c r="C58" s="37">
        <v>1</v>
      </c>
      <c r="D58" s="37">
        <v>18</v>
      </c>
      <c r="E58" s="38">
        <v>-71.504857999999999</v>
      </c>
      <c r="F58" s="38">
        <v>-33.045506000000003</v>
      </c>
      <c r="G58" s="39">
        <v>62963.36328125</v>
      </c>
      <c r="H58" s="37">
        <v>1</v>
      </c>
      <c r="I58" s="28">
        <v>0</v>
      </c>
      <c r="J58" s="28">
        <v>0</v>
      </c>
      <c r="K58" s="28">
        <v>0</v>
      </c>
      <c r="L58" s="28">
        <v>0</v>
      </c>
      <c r="M58" s="22"/>
    </row>
    <row r="59" spans="1:13" ht="14.25" customHeight="1" x14ac:dyDescent="0.2">
      <c r="A59" s="28" t="s">
        <v>8</v>
      </c>
      <c r="B59" s="36" t="s">
        <v>36</v>
      </c>
      <c r="C59" s="37">
        <v>1</v>
      </c>
      <c r="D59" s="37">
        <v>19</v>
      </c>
      <c r="E59" s="38">
        <v>-71.514336</v>
      </c>
      <c r="F59" s="38">
        <v>-33.044044999999997</v>
      </c>
      <c r="G59" s="39">
        <v>64937.6953125</v>
      </c>
      <c r="H59" s="37">
        <v>1</v>
      </c>
      <c r="I59" s="28">
        <v>0</v>
      </c>
      <c r="J59" s="28">
        <v>0</v>
      </c>
      <c r="K59" s="28">
        <v>0</v>
      </c>
      <c r="L59" s="28">
        <v>0</v>
      </c>
      <c r="M59" s="22"/>
    </row>
    <row r="60" spans="1:13" ht="14.25" customHeight="1" x14ac:dyDescent="0.2">
      <c r="A60" s="28" t="s">
        <v>8</v>
      </c>
      <c r="B60" s="36" t="s">
        <v>36</v>
      </c>
      <c r="C60" s="37">
        <v>1</v>
      </c>
      <c r="D60" s="37">
        <v>20</v>
      </c>
      <c r="E60" s="38">
        <v>-71.539868999999996</v>
      </c>
      <c r="F60" s="38">
        <v>-33.029260999999998</v>
      </c>
      <c r="G60" s="39">
        <v>67907.9921875</v>
      </c>
      <c r="H60" s="37">
        <v>1</v>
      </c>
      <c r="I60" s="28">
        <v>0</v>
      </c>
      <c r="J60" s="28">
        <v>0</v>
      </c>
      <c r="K60" s="28">
        <v>0</v>
      </c>
      <c r="L60" s="28">
        <v>1</v>
      </c>
      <c r="M60" s="22"/>
    </row>
    <row r="61" spans="1:13" ht="14.25" customHeight="1" x14ac:dyDescent="0.2">
      <c r="A61" s="28" t="s">
        <v>8</v>
      </c>
      <c r="B61" s="36" t="s">
        <v>36</v>
      </c>
      <c r="C61" s="37">
        <v>1</v>
      </c>
      <c r="D61" s="37">
        <v>21</v>
      </c>
      <c r="E61" s="38">
        <v>-71.552615000000003</v>
      </c>
      <c r="F61" s="38">
        <v>-33.026119000000001</v>
      </c>
      <c r="G61" s="39">
        <v>69166.2890625</v>
      </c>
      <c r="H61" s="37">
        <v>1</v>
      </c>
      <c r="I61" s="28">
        <v>0</v>
      </c>
      <c r="J61" s="28">
        <v>0</v>
      </c>
      <c r="K61" s="28">
        <v>0</v>
      </c>
      <c r="L61" s="28">
        <v>1</v>
      </c>
      <c r="M61" s="22"/>
    </row>
    <row r="62" spans="1:13" ht="14.25" customHeight="1" x14ac:dyDescent="0.2">
      <c r="A62" s="28" t="s">
        <v>8</v>
      </c>
      <c r="B62" s="36" t="s">
        <v>36</v>
      </c>
      <c r="C62" s="37">
        <v>1</v>
      </c>
      <c r="D62" s="37">
        <v>22</v>
      </c>
      <c r="E62" s="38">
        <v>-71.571017999999995</v>
      </c>
      <c r="F62" s="38">
        <v>-33.024745000000003</v>
      </c>
      <c r="G62" s="39">
        <v>70938.125</v>
      </c>
      <c r="H62" s="37">
        <v>1</v>
      </c>
      <c r="I62" s="28">
        <v>0</v>
      </c>
      <c r="J62" s="28">
        <v>0</v>
      </c>
      <c r="K62" s="28">
        <v>0</v>
      </c>
      <c r="L62" s="28">
        <v>0</v>
      </c>
      <c r="M62" s="22"/>
    </row>
    <row r="63" spans="1:13" ht="14.25" customHeight="1" x14ac:dyDescent="0.2">
      <c r="A63" s="28" t="s">
        <v>8</v>
      </c>
      <c r="B63" s="36" t="s">
        <v>36</v>
      </c>
      <c r="C63" s="37">
        <v>1</v>
      </c>
      <c r="D63" s="37">
        <v>23</v>
      </c>
      <c r="E63" s="38">
        <v>-71.590528000000006</v>
      </c>
      <c r="F63" s="38">
        <v>-33.032688</v>
      </c>
      <c r="G63" s="39">
        <v>73322.75</v>
      </c>
      <c r="H63" s="37">
        <v>1</v>
      </c>
      <c r="I63" s="28">
        <v>0</v>
      </c>
      <c r="J63" s="28">
        <v>0</v>
      </c>
      <c r="K63" s="28">
        <v>0</v>
      </c>
      <c r="L63" s="28">
        <v>0</v>
      </c>
      <c r="M63" s="22"/>
    </row>
    <row r="64" spans="1:13" ht="14.25" customHeight="1" x14ac:dyDescent="0.2">
      <c r="A64" s="28" t="s">
        <v>8</v>
      </c>
      <c r="B64" s="36" t="s">
        <v>36</v>
      </c>
      <c r="C64" s="37">
        <v>1</v>
      </c>
      <c r="D64" s="37">
        <v>24</v>
      </c>
      <c r="E64" s="38">
        <v>-71.605678999999995</v>
      </c>
      <c r="F64" s="38">
        <v>-33.042994999999998</v>
      </c>
      <c r="G64" s="39">
        <v>75265.6875</v>
      </c>
      <c r="H64" s="37">
        <v>1</v>
      </c>
      <c r="I64" s="28">
        <v>0</v>
      </c>
      <c r="J64" s="28">
        <v>0</v>
      </c>
      <c r="K64" s="28">
        <v>0</v>
      </c>
      <c r="L64" s="28">
        <v>0</v>
      </c>
      <c r="M64" s="22"/>
    </row>
    <row r="65" spans="1:13" ht="14.25" customHeight="1" x14ac:dyDescent="0.2">
      <c r="A65" s="28" t="s">
        <v>8</v>
      </c>
      <c r="B65" s="36" t="s">
        <v>36</v>
      </c>
      <c r="C65" s="37">
        <v>1</v>
      </c>
      <c r="D65" s="37">
        <v>25</v>
      </c>
      <c r="E65" s="38">
        <v>-71.629052999999999</v>
      </c>
      <c r="F65" s="38">
        <v>-33.035645000000002</v>
      </c>
      <c r="G65" s="39">
        <v>77936.6171875</v>
      </c>
      <c r="H65" s="37">
        <v>1</v>
      </c>
      <c r="I65" s="28">
        <v>1</v>
      </c>
      <c r="J65" s="28">
        <v>0</v>
      </c>
      <c r="K65" s="28">
        <v>0.1</v>
      </c>
      <c r="L65" s="28">
        <v>0</v>
      </c>
      <c r="M65" s="22"/>
    </row>
    <row r="66" spans="1:13" ht="14.25" customHeight="1" x14ac:dyDescent="0.2">
      <c r="A66" s="28" t="s">
        <v>8</v>
      </c>
      <c r="B66" s="36" t="s">
        <v>37</v>
      </c>
      <c r="C66" s="37">
        <v>0</v>
      </c>
      <c r="D66" s="37">
        <v>1</v>
      </c>
      <c r="E66" s="38">
        <v>-71.366073</v>
      </c>
      <c r="F66" s="38">
        <v>-33.043841</v>
      </c>
      <c r="G66" s="39">
        <v>524.95635986328125</v>
      </c>
      <c r="H66" s="37">
        <v>1</v>
      </c>
      <c r="I66" s="28">
        <v>1</v>
      </c>
      <c r="J66" s="28">
        <v>1</v>
      </c>
      <c r="K66" s="28">
        <v>0.8</v>
      </c>
      <c r="L66" s="28">
        <v>1</v>
      </c>
      <c r="M66" s="22"/>
    </row>
    <row r="67" spans="1:13" ht="14.25" customHeight="1" x14ac:dyDescent="0.2">
      <c r="A67" s="28" t="s">
        <v>8</v>
      </c>
      <c r="B67" s="36" t="s">
        <v>37</v>
      </c>
      <c r="C67" s="37">
        <v>0</v>
      </c>
      <c r="D67" s="37">
        <v>2</v>
      </c>
      <c r="E67" s="38">
        <v>-71.388795999999999</v>
      </c>
      <c r="F67" s="38">
        <v>-33.045107000000002</v>
      </c>
      <c r="G67" s="39">
        <v>2656.791259765625</v>
      </c>
      <c r="H67" s="37">
        <v>1</v>
      </c>
      <c r="I67" s="28">
        <v>1</v>
      </c>
      <c r="J67" s="28">
        <v>0</v>
      </c>
      <c r="K67" s="28">
        <v>0.1</v>
      </c>
      <c r="L67" s="28">
        <v>1</v>
      </c>
      <c r="M67" s="22"/>
    </row>
    <row r="68" spans="1:13" ht="14.25" customHeight="1" x14ac:dyDescent="0.2">
      <c r="A68" s="28" t="s">
        <v>8</v>
      </c>
      <c r="B68" s="36" t="s">
        <v>37</v>
      </c>
      <c r="C68" s="37">
        <v>0</v>
      </c>
      <c r="D68" s="37">
        <v>3</v>
      </c>
      <c r="E68" s="38">
        <v>-71.406876999999994</v>
      </c>
      <c r="F68" s="38">
        <v>-33.046537999999998</v>
      </c>
      <c r="G68" s="39">
        <v>4376.14208984375</v>
      </c>
      <c r="H68" s="37">
        <v>1</v>
      </c>
      <c r="I68" s="28">
        <v>0</v>
      </c>
      <c r="J68" s="28">
        <v>0</v>
      </c>
      <c r="K68" s="28">
        <v>0</v>
      </c>
      <c r="L68" s="28">
        <v>1</v>
      </c>
      <c r="M68" s="22"/>
    </row>
    <row r="69" spans="1:13" ht="14.25" customHeight="1" x14ac:dyDescent="0.2">
      <c r="A69" s="28" t="s">
        <v>8</v>
      </c>
      <c r="B69" s="36" t="s">
        <v>37</v>
      </c>
      <c r="C69" s="37">
        <v>0</v>
      </c>
      <c r="D69" s="37">
        <v>4</v>
      </c>
      <c r="E69" s="38">
        <v>-71.427805000000006</v>
      </c>
      <c r="F69" s="38">
        <v>-33.042288999999997</v>
      </c>
      <c r="G69" s="39">
        <v>6413.5009765625</v>
      </c>
      <c r="H69" s="37">
        <v>1</v>
      </c>
      <c r="I69" s="28">
        <v>0</v>
      </c>
      <c r="J69" s="28">
        <v>0</v>
      </c>
      <c r="K69" s="28">
        <v>0</v>
      </c>
      <c r="L69" s="28">
        <v>1</v>
      </c>
      <c r="M69" s="22"/>
    </row>
    <row r="70" spans="1:13" ht="14.25" customHeight="1" x14ac:dyDescent="0.2">
      <c r="A70" s="28" t="s">
        <v>8</v>
      </c>
      <c r="B70" s="36" t="s">
        <v>37</v>
      </c>
      <c r="C70" s="37">
        <v>0</v>
      </c>
      <c r="D70" s="37">
        <v>5</v>
      </c>
      <c r="E70" s="38">
        <v>-71.441748000000004</v>
      </c>
      <c r="F70" s="38">
        <v>-33.046712999999997</v>
      </c>
      <c r="G70" s="39">
        <v>7834.21484375</v>
      </c>
      <c r="H70" s="37">
        <v>1</v>
      </c>
      <c r="I70" s="28">
        <v>0</v>
      </c>
      <c r="J70" s="28">
        <v>0</v>
      </c>
      <c r="K70" s="28">
        <v>0</v>
      </c>
      <c r="L70" s="28">
        <v>1</v>
      </c>
      <c r="M70" s="22"/>
    </row>
    <row r="71" spans="1:13" ht="14.25" customHeight="1" x14ac:dyDescent="0.2">
      <c r="A71" s="28" t="s">
        <v>8</v>
      </c>
      <c r="B71" s="36" t="s">
        <v>37</v>
      </c>
      <c r="C71" s="37">
        <v>0</v>
      </c>
      <c r="D71" s="37">
        <v>6</v>
      </c>
      <c r="E71" s="38">
        <v>-71.456250999999995</v>
      </c>
      <c r="F71" s="38">
        <v>-33.046489000000001</v>
      </c>
      <c r="G71" s="39">
        <v>9291.2216796875</v>
      </c>
      <c r="H71" s="37">
        <v>1</v>
      </c>
      <c r="I71" s="28">
        <v>0</v>
      </c>
      <c r="J71" s="28">
        <v>0</v>
      </c>
      <c r="K71" s="28">
        <v>0</v>
      </c>
      <c r="L71" s="28">
        <v>1</v>
      </c>
      <c r="M71" s="22"/>
    </row>
    <row r="72" spans="1:13" ht="14.25" customHeight="1" x14ac:dyDescent="0.2">
      <c r="A72" s="28" t="s">
        <v>8</v>
      </c>
      <c r="B72" s="36" t="s">
        <v>37</v>
      </c>
      <c r="C72" s="37">
        <v>0</v>
      </c>
      <c r="D72" s="37">
        <v>7</v>
      </c>
      <c r="E72" s="38">
        <v>-71.478444999999994</v>
      </c>
      <c r="F72" s="38">
        <v>-33.038668000000001</v>
      </c>
      <c r="G72" s="39">
        <v>11585.2685546875</v>
      </c>
      <c r="H72" s="37">
        <v>1</v>
      </c>
      <c r="I72" s="28">
        <v>0</v>
      </c>
      <c r="J72" s="28">
        <v>0</v>
      </c>
      <c r="K72" s="28">
        <v>0</v>
      </c>
      <c r="L72" s="28">
        <v>1</v>
      </c>
      <c r="M72" s="22"/>
    </row>
    <row r="73" spans="1:13" ht="14.25" customHeight="1" x14ac:dyDescent="0.2">
      <c r="A73" s="28" t="s">
        <v>8</v>
      </c>
      <c r="B73" s="36" t="s">
        <v>37</v>
      </c>
      <c r="C73" s="37">
        <v>0</v>
      </c>
      <c r="D73" s="37">
        <v>8</v>
      </c>
      <c r="E73" s="38">
        <v>-71.500452999999993</v>
      </c>
      <c r="F73" s="38">
        <v>-33.018144999999997</v>
      </c>
      <c r="G73" s="39">
        <v>15977.7705078125</v>
      </c>
      <c r="H73" s="37">
        <v>1</v>
      </c>
      <c r="I73" s="28">
        <v>0</v>
      </c>
      <c r="J73" s="28">
        <v>0</v>
      </c>
      <c r="K73" s="28">
        <v>0</v>
      </c>
      <c r="L73" s="28">
        <v>0</v>
      </c>
      <c r="M73" s="22"/>
    </row>
    <row r="74" spans="1:13" ht="14.25" customHeight="1" x14ac:dyDescent="0.2">
      <c r="A74" s="28" t="s">
        <v>8</v>
      </c>
      <c r="B74" s="36" t="s">
        <v>37</v>
      </c>
      <c r="C74" s="37">
        <v>0</v>
      </c>
      <c r="D74" s="37">
        <v>9</v>
      </c>
      <c r="E74" s="38">
        <v>-71.501378000000003</v>
      </c>
      <c r="F74" s="38">
        <v>-32.996360000000003</v>
      </c>
      <c r="G74" s="39">
        <v>19549.009765625</v>
      </c>
      <c r="H74" s="37">
        <v>1</v>
      </c>
      <c r="I74" s="28">
        <v>0</v>
      </c>
      <c r="J74" s="28">
        <v>0</v>
      </c>
      <c r="K74" s="28">
        <v>0</v>
      </c>
      <c r="L74" s="28">
        <v>0</v>
      </c>
      <c r="M74" s="22"/>
    </row>
    <row r="75" spans="1:13" ht="14.25" customHeight="1" x14ac:dyDescent="0.2">
      <c r="A75" s="28" t="s">
        <v>8</v>
      </c>
      <c r="B75" s="36" t="s">
        <v>37</v>
      </c>
      <c r="C75" s="37">
        <v>0</v>
      </c>
      <c r="D75" s="37">
        <v>10</v>
      </c>
      <c r="E75" s="38">
        <v>-71.499418000000006</v>
      </c>
      <c r="F75" s="38">
        <v>-32.971750999999998</v>
      </c>
      <c r="G75" s="39">
        <v>22284.6328125</v>
      </c>
      <c r="H75" s="37">
        <v>1</v>
      </c>
      <c r="I75" s="28">
        <v>0</v>
      </c>
      <c r="J75" s="28">
        <v>0</v>
      </c>
      <c r="K75" s="28">
        <v>0</v>
      </c>
      <c r="L75" s="28">
        <v>0</v>
      </c>
      <c r="M75" s="22"/>
    </row>
    <row r="76" spans="1:13" ht="14.25" customHeight="1" x14ac:dyDescent="0.2">
      <c r="A76" s="28" t="s">
        <v>8</v>
      </c>
      <c r="B76" s="36" t="s">
        <v>37</v>
      </c>
      <c r="C76" s="37">
        <v>0</v>
      </c>
      <c r="D76" s="37">
        <v>11</v>
      </c>
      <c r="E76" s="38">
        <v>-71.506525999999994</v>
      </c>
      <c r="F76" s="38">
        <v>-32.924399999999999</v>
      </c>
      <c r="G76" s="39">
        <v>28243.076171875</v>
      </c>
      <c r="H76" s="37">
        <v>1</v>
      </c>
      <c r="I76" s="28">
        <v>0</v>
      </c>
      <c r="J76" s="28">
        <v>0</v>
      </c>
      <c r="K76" s="28">
        <v>0</v>
      </c>
      <c r="L76" s="28">
        <v>1</v>
      </c>
      <c r="M76" s="22"/>
    </row>
    <row r="77" spans="1:13" ht="14.25" customHeight="1" x14ac:dyDescent="0.2">
      <c r="A77" s="28" t="s">
        <v>8</v>
      </c>
      <c r="B77" s="36" t="s">
        <v>37</v>
      </c>
      <c r="C77" s="37">
        <v>0</v>
      </c>
      <c r="D77" s="37">
        <v>12</v>
      </c>
      <c r="E77" s="38">
        <v>-71.490412000000006</v>
      </c>
      <c r="F77" s="38">
        <v>-32.865079999999999</v>
      </c>
      <c r="G77" s="39">
        <v>36265.37890625</v>
      </c>
      <c r="H77" s="37">
        <v>1</v>
      </c>
      <c r="I77" s="28">
        <v>0</v>
      </c>
      <c r="J77" s="28">
        <v>0</v>
      </c>
      <c r="K77" s="28">
        <v>0</v>
      </c>
      <c r="L77" s="28">
        <v>0</v>
      </c>
      <c r="M77" s="22"/>
    </row>
    <row r="78" spans="1:13" ht="14.25" customHeight="1" x14ac:dyDescent="0.2">
      <c r="A78" s="28" t="s">
        <v>8</v>
      </c>
      <c r="B78" s="36" t="s">
        <v>37</v>
      </c>
      <c r="C78" s="37">
        <v>0</v>
      </c>
      <c r="D78" s="37">
        <v>13</v>
      </c>
      <c r="E78" s="38">
        <v>-71.476175999999995</v>
      </c>
      <c r="F78" s="38">
        <v>-32.812063999999999</v>
      </c>
      <c r="G78" s="39">
        <v>42866.21484375</v>
      </c>
      <c r="H78" s="37">
        <v>1</v>
      </c>
      <c r="I78" s="28">
        <v>0</v>
      </c>
      <c r="J78" s="28">
        <v>0</v>
      </c>
      <c r="K78" s="28">
        <v>0</v>
      </c>
      <c r="L78" s="28">
        <v>0</v>
      </c>
      <c r="M78" s="22"/>
    </row>
    <row r="79" spans="1:13" ht="14.25" customHeight="1" x14ac:dyDescent="0.2">
      <c r="A79" s="28" t="s">
        <v>8</v>
      </c>
      <c r="B79" s="36" t="s">
        <v>37</v>
      </c>
      <c r="C79" s="37">
        <v>0</v>
      </c>
      <c r="D79" s="37">
        <v>14</v>
      </c>
      <c r="E79" s="38">
        <v>-71.474960999999993</v>
      </c>
      <c r="F79" s="38">
        <v>-32.801709000000002</v>
      </c>
      <c r="G79" s="39">
        <v>44173.125</v>
      </c>
      <c r="H79" s="37">
        <v>1</v>
      </c>
      <c r="I79" s="28">
        <v>0</v>
      </c>
      <c r="J79" s="28">
        <v>0</v>
      </c>
      <c r="K79" s="28">
        <v>0</v>
      </c>
      <c r="L79" s="28">
        <v>0</v>
      </c>
      <c r="M79" s="22"/>
    </row>
    <row r="80" spans="1:13" ht="14.25" customHeight="1" x14ac:dyDescent="0.2">
      <c r="A80" s="28" t="s">
        <v>8</v>
      </c>
      <c r="B80" s="36" t="s">
        <v>37</v>
      </c>
      <c r="C80" s="37">
        <v>0</v>
      </c>
      <c r="D80" s="37">
        <v>15</v>
      </c>
      <c r="E80" s="38">
        <v>-71.533430999999993</v>
      </c>
      <c r="F80" s="38">
        <v>-32.797351999999997</v>
      </c>
      <c r="G80" s="39">
        <v>50515.703125</v>
      </c>
      <c r="H80" s="37">
        <v>1</v>
      </c>
      <c r="I80" s="28">
        <v>0</v>
      </c>
      <c r="J80" s="28">
        <v>0</v>
      </c>
      <c r="K80" s="28">
        <v>0</v>
      </c>
      <c r="L80" s="28">
        <v>1</v>
      </c>
      <c r="M80" s="22"/>
    </row>
    <row r="81" spans="1:13" ht="14.25" customHeight="1" x14ac:dyDescent="0.2">
      <c r="A81" s="28" t="s">
        <v>8</v>
      </c>
      <c r="B81" s="36" t="s">
        <v>37</v>
      </c>
      <c r="C81" s="37">
        <v>0</v>
      </c>
      <c r="D81" s="37">
        <v>16</v>
      </c>
      <c r="E81" s="38">
        <v>-71.535905999999997</v>
      </c>
      <c r="F81" s="38">
        <v>-32.795062999999999</v>
      </c>
      <c r="G81" s="39">
        <v>50999.609375</v>
      </c>
      <c r="H81" s="37">
        <v>1</v>
      </c>
      <c r="I81" s="28">
        <v>0</v>
      </c>
      <c r="J81" s="28">
        <v>0</v>
      </c>
      <c r="K81" s="28">
        <v>0</v>
      </c>
      <c r="L81" s="28">
        <v>1</v>
      </c>
      <c r="M81" s="22"/>
    </row>
    <row r="82" spans="1:13" ht="14.25" customHeight="1" x14ac:dyDescent="0.2">
      <c r="A82" s="28" t="s">
        <v>8</v>
      </c>
      <c r="B82" s="36" t="s">
        <v>37</v>
      </c>
      <c r="C82" s="37">
        <v>0</v>
      </c>
      <c r="D82" s="37">
        <v>17</v>
      </c>
      <c r="E82" s="38">
        <v>-71.533390999999995</v>
      </c>
      <c r="F82" s="38">
        <v>-32.786577000000001</v>
      </c>
      <c r="G82" s="39">
        <v>52077.5390625</v>
      </c>
      <c r="H82" s="37">
        <v>1</v>
      </c>
      <c r="I82" s="28">
        <v>0</v>
      </c>
      <c r="J82" s="28">
        <v>0</v>
      </c>
      <c r="K82" s="28">
        <v>0</v>
      </c>
      <c r="L82" s="28">
        <v>1</v>
      </c>
      <c r="M82" s="22"/>
    </row>
    <row r="83" spans="1:13" ht="14.25" customHeight="1" x14ac:dyDescent="0.2">
      <c r="A83" s="28" t="s">
        <v>8</v>
      </c>
      <c r="B83" s="36" t="s">
        <v>37</v>
      </c>
      <c r="C83" s="37">
        <v>0</v>
      </c>
      <c r="D83" s="37">
        <v>18</v>
      </c>
      <c r="E83" s="38">
        <v>-71.534450000000007</v>
      </c>
      <c r="F83" s="38">
        <v>-32.774656999999998</v>
      </c>
      <c r="G83" s="39">
        <v>53447.796875</v>
      </c>
      <c r="H83" s="37">
        <v>1</v>
      </c>
      <c r="I83" s="28">
        <v>0</v>
      </c>
      <c r="J83" s="28">
        <v>0</v>
      </c>
      <c r="K83" s="28">
        <v>0</v>
      </c>
      <c r="L83" s="28">
        <v>1</v>
      </c>
      <c r="M83" s="22"/>
    </row>
    <row r="84" spans="1:13" ht="14.25" customHeight="1" x14ac:dyDescent="0.2">
      <c r="A84" s="28" t="s">
        <v>8</v>
      </c>
      <c r="B84" s="36" t="s">
        <v>37</v>
      </c>
      <c r="C84" s="37">
        <v>0</v>
      </c>
      <c r="D84" s="37">
        <v>19</v>
      </c>
      <c r="E84" s="38">
        <v>-71.532055</v>
      </c>
      <c r="F84" s="38">
        <v>-32.771031000000001</v>
      </c>
      <c r="G84" s="39">
        <v>54185.0234375</v>
      </c>
      <c r="H84" s="37">
        <v>1</v>
      </c>
      <c r="I84" s="28">
        <v>0</v>
      </c>
      <c r="J84" s="28">
        <v>0</v>
      </c>
      <c r="K84" s="28">
        <v>0</v>
      </c>
      <c r="L84" s="28">
        <v>1</v>
      </c>
      <c r="M84" s="22"/>
    </row>
    <row r="85" spans="1:13" ht="14.25" customHeight="1" x14ac:dyDescent="0.2">
      <c r="A85" s="28" t="s">
        <v>8</v>
      </c>
      <c r="B85" s="36" t="s">
        <v>37</v>
      </c>
      <c r="C85" s="37">
        <v>0</v>
      </c>
      <c r="D85" s="37">
        <v>20</v>
      </c>
      <c r="E85" s="38">
        <v>-71.529674999999997</v>
      </c>
      <c r="F85" s="38">
        <v>-32.780470000000001</v>
      </c>
      <c r="G85" s="39">
        <v>55624.26171875</v>
      </c>
      <c r="H85" s="37">
        <v>1</v>
      </c>
      <c r="I85" s="28">
        <v>0</v>
      </c>
      <c r="J85" s="28">
        <v>0</v>
      </c>
      <c r="K85" s="28">
        <v>0</v>
      </c>
      <c r="L85" s="28">
        <v>1</v>
      </c>
      <c r="M85" s="22"/>
    </row>
    <row r="86" spans="1:13" ht="14.25" customHeight="1" x14ac:dyDescent="0.2">
      <c r="A86" s="28" t="s">
        <v>8</v>
      </c>
      <c r="B86" s="36" t="s">
        <v>37</v>
      </c>
      <c r="C86" s="37">
        <v>0</v>
      </c>
      <c r="D86" s="37">
        <v>21</v>
      </c>
      <c r="E86" s="38">
        <v>-71.529036000000005</v>
      </c>
      <c r="F86" s="38">
        <v>-32.790588</v>
      </c>
      <c r="G86" s="39">
        <v>56893.9609375</v>
      </c>
      <c r="H86" s="37">
        <v>1</v>
      </c>
      <c r="I86" s="28">
        <v>0</v>
      </c>
      <c r="J86" s="28">
        <v>0</v>
      </c>
      <c r="K86" s="28">
        <v>0</v>
      </c>
      <c r="L86" s="28">
        <v>1</v>
      </c>
      <c r="M86" s="22"/>
    </row>
    <row r="87" spans="1:13" ht="14.25" customHeight="1" x14ac:dyDescent="0.2">
      <c r="A87" s="28" t="s">
        <v>8</v>
      </c>
      <c r="B87" s="36" t="s">
        <v>37</v>
      </c>
      <c r="C87" s="37">
        <v>0</v>
      </c>
      <c r="D87" s="37">
        <v>22</v>
      </c>
      <c r="E87" s="38">
        <v>-71.528417000000005</v>
      </c>
      <c r="F87" s="38">
        <v>-32.796641999999999</v>
      </c>
      <c r="G87" s="39">
        <v>57647.484375</v>
      </c>
      <c r="H87" s="37">
        <v>1</v>
      </c>
      <c r="I87" s="28">
        <v>0</v>
      </c>
      <c r="J87" s="28">
        <v>0</v>
      </c>
      <c r="K87" s="28">
        <v>0</v>
      </c>
      <c r="L87" s="28">
        <v>1</v>
      </c>
      <c r="M87" s="22"/>
    </row>
    <row r="88" spans="1:13" ht="14.25" customHeight="1" x14ac:dyDescent="0.2">
      <c r="A88" s="28" t="s">
        <v>8</v>
      </c>
      <c r="B88" s="36" t="s">
        <v>37</v>
      </c>
      <c r="C88" s="37">
        <v>0</v>
      </c>
      <c r="D88" s="37">
        <v>23</v>
      </c>
      <c r="E88" s="38">
        <v>-71.481823000000006</v>
      </c>
      <c r="F88" s="38">
        <v>-32.765891000000003</v>
      </c>
      <c r="G88" s="39">
        <v>66581.0234375</v>
      </c>
      <c r="H88" s="37">
        <v>1</v>
      </c>
      <c r="I88" s="28">
        <v>0</v>
      </c>
      <c r="J88" s="28">
        <v>0</v>
      </c>
      <c r="K88" s="28">
        <v>0</v>
      </c>
      <c r="L88" s="28">
        <v>0</v>
      </c>
      <c r="M88" s="22"/>
    </row>
    <row r="89" spans="1:13" ht="14.25" customHeight="1" x14ac:dyDescent="0.2">
      <c r="A89" s="28" t="s">
        <v>8</v>
      </c>
      <c r="B89" s="36" t="s">
        <v>37</v>
      </c>
      <c r="C89" s="37">
        <v>0</v>
      </c>
      <c r="D89" s="37">
        <v>24</v>
      </c>
      <c r="E89" s="38">
        <v>-71.482680000000002</v>
      </c>
      <c r="F89" s="38">
        <v>-32.744853999999997</v>
      </c>
      <c r="G89" s="39">
        <v>69585.6328125</v>
      </c>
      <c r="H89" s="37">
        <v>1</v>
      </c>
      <c r="I89" s="28">
        <v>0</v>
      </c>
      <c r="J89" s="28">
        <v>0</v>
      </c>
      <c r="K89" s="28">
        <v>0</v>
      </c>
      <c r="L89" s="28">
        <v>1</v>
      </c>
      <c r="M89" s="22"/>
    </row>
    <row r="90" spans="1:13" ht="14.25" customHeight="1" x14ac:dyDescent="0.2">
      <c r="A90" s="28" t="s">
        <v>8</v>
      </c>
      <c r="B90" s="36" t="s">
        <v>37</v>
      </c>
      <c r="C90" s="37">
        <v>0</v>
      </c>
      <c r="D90" s="37">
        <v>25</v>
      </c>
      <c r="E90" s="38">
        <v>-71.487863000000004</v>
      </c>
      <c r="F90" s="38">
        <v>-32.732379000000002</v>
      </c>
      <c r="G90" s="39">
        <v>71679.53125</v>
      </c>
      <c r="H90" s="37">
        <v>1</v>
      </c>
      <c r="I90" s="28">
        <v>0</v>
      </c>
      <c r="J90" s="28">
        <v>0</v>
      </c>
      <c r="K90" s="28">
        <v>0</v>
      </c>
      <c r="L90" s="28">
        <v>1</v>
      </c>
      <c r="M90" s="22"/>
    </row>
    <row r="91" spans="1:13" ht="14.25" customHeight="1" x14ac:dyDescent="0.2">
      <c r="A91" s="28" t="s">
        <v>8</v>
      </c>
      <c r="B91" s="36" t="s">
        <v>37</v>
      </c>
      <c r="C91" s="37">
        <v>0</v>
      </c>
      <c r="D91" s="37">
        <v>26</v>
      </c>
      <c r="E91" s="38">
        <v>-71.487048000000001</v>
      </c>
      <c r="F91" s="38">
        <v>-32.723892999999997</v>
      </c>
      <c r="G91" s="39">
        <v>72624.2734375</v>
      </c>
      <c r="H91" s="37">
        <v>1</v>
      </c>
      <c r="I91" s="28">
        <v>0</v>
      </c>
      <c r="J91" s="28">
        <v>0</v>
      </c>
      <c r="K91" s="28">
        <v>0</v>
      </c>
      <c r="L91" s="28">
        <v>1</v>
      </c>
      <c r="M91" s="22"/>
    </row>
    <row r="92" spans="1:13" ht="14.25" customHeight="1" x14ac:dyDescent="0.2">
      <c r="A92" s="28" t="s">
        <v>8</v>
      </c>
      <c r="B92" s="36" t="s">
        <v>37</v>
      </c>
      <c r="C92" s="37">
        <v>0</v>
      </c>
      <c r="D92" s="37">
        <v>27</v>
      </c>
      <c r="E92" s="38">
        <v>-71.488153999999994</v>
      </c>
      <c r="F92" s="38">
        <v>-32.712209000000001</v>
      </c>
      <c r="G92" s="39">
        <v>73946.4296875</v>
      </c>
      <c r="H92" s="37">
        <v>1</v>
      </c>
      <c r="I92" s="28">
        <v>1</v>
      </c>
      <c r="J92" s="28">
        <v>0</v>
      </c>
      <c r="K92" s="28">
        <v>0.1</v>
      </c>
      <c r="L92" s="28">
        <v>1</v>
      </c>
      <c r="M92" s="22"/>
    </row>
    <row r="93" spans="1:13" ht="14.25" customHeight="1" x14ac:dyDescent="0.2">
      <c r="A93" s="28" t="s">
        <v>8</v>
      </c>
      <c r="B93" s="36" t="s">
        <v>37</v>
      </c>
      <c r="C93" s="37">
        <v>1</v>
      </c>
      <c r="D93" s="37">
        <v>1</v>
      </c>
      <c r="E93" s="38">
        <v>-71.488151999999999</v>
      </c>
      <c r="F93" s="38">
        <v>-32.712215</v>
      </c>
      <c r="G93" s="39">
        <v>109.56436157226562</v>
      </c>
      <c r="H93" s="37">
        <v>1</v>
      </c>
      <c r="I93" s="28">
        <v>1</v>
      </c>
      <c r="J93" s="28">
        <v>1</v>
      </c>
      <c r="K93" s="28">
        <v>0.8</v>
      </c>
      <c r="L93" s="28">
        <v>1</v>
      </c>
      <c r="M93" s="22"/>
    </row>
    <row r="94" spans="1:13" ht="14.25" customHeight="1" x14ac:dyDescent="0.2">
      <c r="A94" s="28" t="s">
        <v>8</v>
      </c>
      <c r="B94" s="36" t="s">
        <v>37</v>
      </c>
      <c r="C94" s="37">
        <v>1</v>
      </c>
      <c r="D94" s="37">
        <v>2</v>
      </c>
      <c r="E94" s="38">
        <v>-71.487832999999995</v>
      </c>
      <c r="F94" s="38">
        <v>-32.732140000000001</v>
      </c>
      <c r="G94" s="39">
        <v>2349.119384765625</v>
      </c>
      <c r="H94" s="37">
        <v>1</v>
      </c>
      <c r="I94" s="28">
        <v>1</v>
      </c>
      <c r="J94" s="28">
        <v>0</v>
      </c>
      <c r="K94" s="28">
        <v>0.1</v>
      </c>
      <c r="L94" s="28">
        <v>1</v>
      </c>
      <c r="M94" s="22"/>
    </row>
    <row r="95" spans="1:13" ht="14.25" customHeight="1" x14ac:dyDescent="0.2">
      <c r="A95" s="28" t="s">
        <v>8</v>
      </c>
      <c r="B95" s="36" t="s">
        <v>37</v>
      </c>
      <c r="C95" s="37">
        <v>1</v>
      </c>
      <c r="D95" s="37">
        <v>3</v>
      </c>
      <c r="E95" s="38">
        <v>-71.484219999999993</v>
      </c>
      <c r="F95" s="38">
        <v>-32.742472999999997</v>
      </c>
      <c r="G95" s="39">
        <v>3987.386474609375</v>
      </c>
      <c r="H95" s="37">
        <v>1</v>
      </c>
      <c r="I95" s="28">
        <v>0</v>
      </c>
      <c r="J95" s="28">
        <v>0</v>
      </c>
      <c r="K95" s="28">
        <v>0</v>
      </c>
      <c r="L95" s="28">
        <v>1</v>
      </c>
      <c r="M95" s="22"/>
    </row>
    <row r="96" spans="1:13" ht="14.25" customHeight="1" x14ac:dyDescent="0.2">
      <c r="A96" s="28" t="s">
        <v>8</v>
      </c>
      <c r="B96" s="36" t="s">
        <v>37</v>
      </c>
      <c r="C96" s="37">
        <v>1</v>
      </c>
      <c r="D96" s="37">
        <v>4</v>
      </c>
      <c r="E96" s="38">
        <v>-71.481966</v>
      </c>
      <c r="F96" s="38">
        <v>-32.765934000000001</v>
      </c>
      <c r="G96" s="39">
        <v>8371.806640625</v>
      </c>
      <c r="H96" s="37">
        <v>1</v>
      </c>
      <c r="I96" s="28">
        <v>0</v>
      </c>
      <c r="J96" s="28">
        <v>0</v>
      </c>
      <c r="K96" s="28">
        <v>0</v>
      </c>
      <c r="L96" s="28">
        <v>0</v>
      </c>
      <c r="M96" s="22"/>
    </row>
    <row r="97" spans="1:13" ht="14.25" customHeight="1" x14ac:dyDescent="0.2">
      <c r="A97" s="28" t="s">
        <v>8</v>
      </c>
      <c r="B97" s="36" t="s">
        <v>37</v>
      </c>
      <c r="C97" s="37">
        <v>1</v>
      </c>
      <c r="D97" s="37">
        <v>5</v>
      </c>
      <c r="E97" s="38">
        <v>-71.533430999999993</v>
      </c>
      <c r="F97" s="38">
        <v>-32.797351999999997</v>
      </c>
      <c r="G97" s="39">
        <v>18473.45703125</v>
      </c>
      <c r="H97" s="37">
        <v>1</v>
      </c>
      <c r="I97" s="28">
        <v>0</v>
      </c>
      <c r="J97" s="28">
        <v>0</v>
      </c>
      <c r="K97" s="28">
        <v>0</v>
      </c>
      <c r="L97" s="28">
        <v>1</v>
      </c>
      <c r="M97" s="22"/>
    </row>
    <row r="98" spans="1:13" ht="14.25" customHeight="1" x14ac:dyDescent="0.2">
      <c r="A98" s="28" t="s">
        <v>8</v>
      </c>
      <c r="B98" s="36" t="s">
        <v>37</v>
      </c>
      <c r="C98" s="37">
        <v>1</v>
      </c>
      <c r="D98" s="37">
        <v>6</v>
      </c>
      <c r="E98" s="38">
        <v>-71.535905999999997</v>
      </c>
      <c r="F98" s="38">
        <v>-32.795062999999999</v>
      </c>
      <c r="G98" s="39">
        <v>18957.365234375</v>
      </c>
      <c r="H98" s="37">
        <v>1</v>
      </c>
      <c r="I98" s="28">
        <v>0</v>
      </c>
      <c r="J98" s="28">
        <v>0</v>
      </c>
      <c r="K98" s="28">
        <v>0</v>
      </c>
      <c r="L98" s="28">
        <v>1</v>
      </c>
      <c r="M98" s="22"/>
    </row>
    <row r="99" spans="1:13" ht="14.25" customHeight="1" x14ac:dyDescent="0.2">
      <c r="A99" s="28" t="s">
        <v>8</v>
      </c>
      <c r="B99" s="36" t="s">
        <v>37</v>
      </c>
      <c r="C99" s="37">
        <v>1</v>
      </c>
      <c r="D99" s="37">
        <v>7</v>
      </c>
      <c r="E99" s="38">
        <v>-71.532881000000003</v>
      </c>
      <c r="F99" s="38">
        <v>-32.783389</v>
      </c>
      <c r="G99" s="39">
        <v>20392.189453125</v>
      </c>
      <c r="H99" s="37">
        <v>1</v>
      </c>
      <c r="I99" s="28">
        <v>0</v>
      </c>
      <c r="J99" s="28">
        <v>0</v>
      </c>
      <c r="K99" s="28">
        <v>0</v>
      </c>
      <c r="L99" s="28">
        <v>1</v>
      </c>
      <c r="M99" s="22"/>
    </row>
    <row r="100" spans="1:13" ht="14.25" customHeight="1" x14ac:dyDescent="0.2">
      <c r="A100" s="28" t="s">
        <v>8</v>
      </c>
      <c r="B100" s="36" t="s">
        <v>37</v>
      </c>
      <c r="C100" s="37">
        <v>1</v>
      </c>
      <c r="D100" s="37">
        <v>8</v>
      </c>
      <c r="E100" s="38">
        <v>-71.534450000000007</v>
      </c>
      <c r="F100" s="38">
        <v>-32.774656999999998</v>
      </c>
      <c r="G100" s="39">
        <v>21405.5546875</v>
      </c>
      <c r="H100" s="37">
        <v>1</v>
      </c>
      <c r="I100" s="28">
        <v>0</v>
      </c>
      <c r="J100" s="28">
        <v>0</v>
      </c>
      <c r="K100" s="28">
        <v>0</v>
      </c>
      <c r="L100" s="28">
        <v>1</v>
      </c>
      <c r="M100" s="22"/>
    </row>
    <row r="101" spans="1:13" ht="14.25" customHeight="1" x14ac:dyDescent="0.2">
      <c r="A101" s="28" t="s">
        <v>8</v>
      </c>
      <c r="B101" s="36" t="s">
        <v>37</v>
      </c>
      <c r="C101" s="37">
        <v>1</v>
      </c>
      <c r="D101" s="37">
        <v>9</v>
      </c>
      <c r="E101" s="38">
        <v>-71.532055</v>
      </c>
      <c r="F101" s="38">
        <v>-32.771031000000001</v>
      </c>
      <c r="G101" s="39">
        <v>22142.78125</v>
      </c>
      <c r="H101" s="37">
        <v>1</v>
      </c>
      <c r="I101" s="28">
        <v>0</v>
      </c>
      <c r="J101" s="28">
        <v>0</v>
      </c>
      <c r="K101" s="28">
        <v>0</v>
      </c>
      <c r="L101" s="28">
        <v>1</v>
      </c>
      <c r="M101" s="22"/>
    </row>
    <row r="102" spans="1:13" ht="14.25" customHeight="1" x14ac:dyDescent="0.2">
      <c r="A102" s="28" t="s">
        <v>8</v>
      </c>
      <c r="B102" s="36" t="s">
        <v>37</v>
      </c>
      <c r="C102" s="37">
        <v>1</v>
      </c>
      <c r="D102" s="37">
        <v>10</v>
      </c>
      <c r="E102" s="38">
        <v>-71.529674999999997</v>
      </c>
      <c r="F102" s="38">
        <v>-32.780470000000001</v>
      </c>
      <c r="G102" s="39">
        <v>23582.017578125</v>
      </c>
      <c r="H102" s="37">
        <v>1</v>
      </c>
      <c r="I102" s="28">
        <v>0</v>
      </c>
      <c r="J102" s="28">
        <v>0</v>
      </c>
      <c r="K102" s="28">
        <v>0</v>
      </c>
      <c r="L102" s="28">
        <v>1</v>
      </c>
      <c r="M102" s="22"/>
    </row>
    <row r="103" spans="1:13" ht="14.25" customHeight="1" x14ac:dyDescent="0.2">
      <c r="A103" s="28" t="s">
        <v>8</v>
      </c>
      <c r="B103" s="36" t="s">
        <v>37</v>
      </c>
      <c r="C103" s="37">
        <v>1</v>
      </c>
      <c r="D103" s="37">
        <v>11</v>
      </c>
      <c r="E103" s="38">
        <v>-71.529036000000005</v>
      </c>
      <c r="F103" s="38">
        <v>-32.790588</v>
      </c>
      <c r="G103" s="39">
        <v>24851.71875</v>
      </c>
      <c r="H103" s="37">
        <v>1</v>
      </c>
      <c r="I103" s="28">
        <v>0</v>
      </c>
      <c r="J103" s="28">
        <v>0</v>
      </c>
      <c r="K103" s="28">
        <v>0</v>
      </c>
      <c r="L103" s="28">
        <v>1</v>
      </c>
      <c r="M103" s="22"/>
    </row>
    <row r="104" spans="1:13" ht="14.25" customHeight="1" x14ac:dyDescent="0.2">
      <c r="A104" s="28" t="s">
        <v>8</v>
      </c>
      <c r="B104" s="36" t="s">
        <v>37</v>
      </c>
      <c r="C104" s="37">
        <v>1</v>
      </c>
      <c r="D104" s="37">
        <v>12</v>
      </c>
      <c r="E104" s="38">
        <v>-71.476265999999995</v>
      </c>
      <c r="F104" s="38">
        <v>-32.811982999999998</v>
      </c>
      <c r="G104" s="39">
        <v>32046.77734375</v>
      </c>
      <c r="H104" s="37">
        <v>1</v>
      </c>
      <c r="I104" s="28">
        <v>0</v>
      </c>
      <c r="J104" s="28">
        <v>0</v>
      </c>
      <c r="K104" s="28">
        <v>0</v>
      </c>
      <c r="L104" s="28">
        <v>0</v>
      </c>
      <c r="M104" s="22"/>
    </row>
    <row r="105" spans="1:13" ht="14.25" customHeight="1" x14ac:dyDescent="0.2">
      <c r="A105" s="28" t="s">
        <v>8</v>
      </c>
      <c r="B105" s="36" t="s">
        <v>37</v>
      </c>
      <c r="C105" s="37">
        <v>1</v>
      </c>
      <c r="D105" s="37">
        <v>13</v>
      </c>
      <c r="E105" s="38">
        <v>-71.490599000000003</v>
      </c>
      <c r="F105" s="38">
        <v>-32.865572999999998</v>
      </c>
      <c r="G105" s="39">
        <v>38709.203125</v>
      </c>
      <c r="H105" s="37">
        <v>1</v>
      </c>
      <c r="I105" s="28">
        <v>0</v>
      </c>
      <c r="J105" s="28">
        <v>0</v>
      </c>
      <c r="K105" s="28">
        <v>0</v>
      </c>
      <c r="L105" s="28">
        <v>0</v>
      </c>
      <c r="M105" s="22"/>
    </row>
    <row r="106" spans="1:13" ht="14.25" customHeight="1" x14ac:dyDescent="0.2">
      <c r="A106" s="28" t="s">
        <v>8</v>
      </c>
      <c r="B106" s="36" t="s">
        <v>37</v>
      </c>
      <c r="C106" s="37">
        <v>1</v>
      </c>
      <c r="D106" s="37">
        <v>14</v>
      </c>
      <c r="E106" s="38">
        <v>-71.508898000000002</v>
      </c>
      <c r="F106" s="38">
        <v>-32.923115000000003</v>
      </c>
      <c r="G106" s="39">
        <v>46730.8671875</v>
      </c>
      <c r="H106" s="37">
        <v>1</v>
      </c>
      <c r="I106" s="28">
        <v>0</v>
      </c>
      <c r="J106" s="28">
        <v>0</v>
      </c>
      <c r="K106" s="28">
        <v>0</v>
      </c>
      <c r="L106" s="28">
        <v>1</v>
      </c>
      <c r="M106" s="22"/>
    </row>
    <row r="107" spans="1:13" ht="14.25" customHeight="1" x14ac:dyDescent="0.2">
      <c r="A107" s="28" t="s">
        <v>8</v>
      </c>
      <c r="B107" s="36" t="s">
        <v>37</v>
      </c>
      <c r="C107" s="37">
        <v>1</v>
      </c>
      <c r="D107" s="37">
        <v>15</v>
      </c>
      <c r="E107" s="38">
        <v>-71.499574999999993</v>
      </c>
      <c r="F107" s="38">
        <v>-32.971797000000002</v>
      </c>
      <c r="G107" s="39">
        <v>53051.8671875</v>
      </c>
      <c r="H107" s="37">
        <v>1</v>
      </c>
      <c r="I107" s="28">
        <v>0</v>
      </c>
      <c r="J107" s="28">
        <v>0</v>
      </c>
      <c r="K107" s="28">
        <v>0</v>
      </c>
      <c r="L107" s="28">
        <v>0</v>
      </c>
      <c r="M107" s="22"/>
    </row>
    <row r="108" spans="1:13" ht="14.25" customHeight="1" x14ac:dyDescent="0.2">
      <c r="A108" s="28" t="s">
        <v>8</v>
      </c>
      <c r="B108" s="36" t="s">
        <v>37</v>
      </c>
      <c r="C108" s="37">
        <v>1</v>
      </c>
      <c r="D108" s="37">
        <v>16</v>
      </c>
      <c r="E108" s="38">
        <v>-71.501504999999995</v>
      </c>
      <c r="F108" s="38">
        <v>-32.996271</v>
      </c>
      <c r="G108" s="39">
        <v>55772.31640625</v>
      </c>
      <c r="H108" s="37">
        <v>1</v>
      </c>
      <c r="I108" s="28">
        <v>0</v>
      </c>
      <c r="J108" s="28">
        <v>0</v>
      </c>
      <c r="K108" s="28">
        <v>0</v>
      </c>
      <c r="L108" s="28">
        <v>0</v>
      </c>
      <c r="M108" s="22"/>
    </row>
    <row r="109" spans="1:13" ht="14.25" customHeight="1" x14ac:dyDescent="0.2">
      <c r="A109" s="28" t="s">
        <v>8</v>
      </c>
      <c r="B109" s="36" t="s">
        <v>37</v>
      </c>
      <c r="C109" s="37">
        <v>1</v>
      </c>
      <c r="D109" s="37">
        <v>17</v>
      </c>
      <c r="E109" s="38">
        <v>-71.500634000000005</v>
      </c>
      <c r="F109" s="38">
        <v>-33.018042999999999</v>
      </c>
      <c r="G109" s="39">
        <v>59348.56640625</v>
      </c>
      <c r="H109" s="37">
        <v>1</v>
      </c>
      <c r="I109" s="28">
        <v>0</v>
      </c>
      <c r="J109" s="28">
        <v>0</v>
      </c>
      <c r="K109" s="28">
        <v>0</v>
      </c>
      <c r="L109" s="28">
        <v>0</v>
      </c>
      <c r="M109" s="22"/>
    </row>
    <row r="110" spans="1:13" ht="14.25" customHeight="1" x14ac:dyDescent="0.2">
      <c r="A110" s="28" t="s">
        <v>8</v>
      </c>
      <c r="B110" s="36" t="s">
        <v>37</v>
      </c>
      <c r="C110" s="37">
        <v>1</v>
      </c>
      <c r="D110" s="37">
        <v>18</v>
      </c>
      <c r="E110" s="38">
        <v>-71.478494999999995</v>
      </c>
      <c r="F110" s="38">
        <v>-33.038735000000003</v>
      </c>
      <c r="G110" s="39">
        <v>64117.55859375</v>
      </c>
      <c r="H110" s="37">
        <v>1</v>
      </c>
      <c r="I110" s="28">
        <v>0</v>
      </c>
      <c r="J110" s="28">
        <v>0</v>
      </c>
      <c r="K110" s="28">
        <v>0</v>
      </c>
      <c r="L110" s="28">
        <v>1</v>
      </c>
      <c r="M110" s="22"/>
    </row>
    <row r="111" spans="1:13" ht="14.25" customHeight="1" x14ac:dyDescent="0.2">
      <c r="A111" s="28" t="s">
        <v>8</v>
      </c>
      <c r="B111" s="36" t="s">
        <v>37</v>
      </c>
      <c r="C111" s="37">
        <v>1</v>
      </c>
      <c r="D111" s="37">
        <v>19</v>
      </c>
      <c r="E111" s="38">
        <v>-71.456292000000005</v>
      </c>
      <c r="F111" s="38">
        <v>-33.046608999999997</v>
      </c>
      <c r="G111" s="39">
        <v>66416.3125</v>
      </c>
      <c r="H111" s="37">
        <v>1</v>
      </c>
      <c r="I111" s="28">
        <v>0</v>
      </c>
      <c r="J111" s="28">
        <v>0</v>
      </c>
      <c r="K111" s="28">
        <v>0</v>
      </c>
      <c r="L111" s="28">
        <v>1</v>
      </c>
      <c r="M111" s="22"/>
    </row>
    <row r="112" spans="1:13" ht="14.25" customHeight="1" x14ac:dyDescent="0.2">
      <c r="A112" s="28" t="s">
        <v>8</v>
      </c>
      <c r="B112" s="36" t="s">
        <v>37</v>
      </c>
      <c r="C112" s="37">
        <v>1</v>
      </c>
      <c r="D112" s="37">
        <v>20</v>
      </c>
      <c r="E112" s="38">
        <v>-71.416483999999997</v>
      </c>
      <c r="F112" s="38">
        <v>-33.044933999999998</v>
      </c>
      <c r="G112" s="39">
        <v>70600.921875</v>
      </c>
      <c r="H112" s="37">
        <v>1</v>
      </c>
      <c r="I112" s="28">
        <v>0</v>
      </c>
      <c r="J112" s="28">
        <v>0</v>
      </c>
      <c r="K112" s="28">
        <v>0</v>
      </c>
      <c r="L112" s="28">
        <v>1</v>
      </c>
      <c r="M112" s="22"/>
    </row>
    <row r="113" spans="1:13" ht="14.25" customHeight="1" x14ac:dyDescent="0.2">
      <c r="A113" s="28" t="s">
        <v>8</v>
      </c>
      <c r="B113" s="36" t="s">
        <v>37</v>
      </c>
      <c r="C113" s="37">
        <v>1</v>
      </c>
      <c r="D113" s="37">
        <v>21</v>
      </c>
      <c r="E113" s="38">
        <v>-71.397670000000005</v>
      </c>
      <c r="F113" s="38">
        <v>-33.046123999999999</v>
      </c>
      <c r="G113" s="39">
        <v>72396.6640625</v>
      </c>
      <c r="H113" s="37">
        <v>1</v>
      </c>
      <c r="I113" s="28">
        <v>0</v>
      </c>
      <c r="J113" s="28">
        <v>0</v>
      </c>
      <c r="K113" s="28">
        <v>0</v>
      </c>
      <c r="L113" s="28">
        <v>1</v>
      </c>
      <c r="M113" s="22"/>
    </row>
    <row r="114" spans="1:13" ht="14.25" customHeight="1" x14ac:dyDescent="0.2">
      <c r="A114" s="28" t="s">
        <v>8</v>
      </c>
      <c r="B114" s="36" t="s">
        <v>37</v>
      </c>
      <c r="C114" s="37">
        <v>1</v>
      </c>
      <c r="D114" s="37">
        <v>22</v>
      </c>
      <c r="E114" s="38">
        <v>-71.366279000000006</v>
      </c>
      <c r="F114" s="38">
        <v>-33.043855000000001</v>
      </c>
      <c r="G114" s="39">
        <v>75357.7265625</v>
      </c>
      <c r="H114" s="37">
        <v>1</v>
      </c>
      <c r="I114" s="28">
        <v>1</v>
      </c>
      <c r="J114" s="28">
        <v>0</v>
      </c>
      <c r="K114" s="28">
        <v>0.1</v>
      </c>
      <c r="L114" s="28">
        <v>1</v>
      </c>
      <c r="M114" s="22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44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3"/>
  <sheetViews>
    <sheetView topLeftCell="A4" zoomScale="90" zoomScaleNormal="90" workbookViewId="0">
      <selection activeCell="I31" sqref="I31"/>
    </sheetView>
  </sheetViews>
  <sheetFormatPr baseColWidth="10" defaultColWidth="11.42578125" defaultRowHeight="15" x14ac:dyDescent="0.25"/>
  <cols>
    <col min="1" max="1" width="11.5703125" style="23" customWidth="1"/>
    <col min="2" max="2" width="7.28515625" style="23" bestFit="1" customWidth="1"/>
    <col min="3" max="3" width="6.85546875" style="23" bestFit="1" customWidth="1"/>
    <col min="4" max="4" width="15.5703125" style="23" customWidth="1"/>
    <col min="5" max="7" width="16.28515625" style="23" customWidth="1"/>
    <col min="8" max="8" width="9.7109375" style="23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9" t="str">
        <f>"HORAS DE PASADA PROGRAMADA DE LA UNIDAD DE NEGOCIO ("&amp;A7&amp;" - "&amp;C7&amp;")"</f>
        <v>HORAS DE PASADA PROGRAMADA DE LA UNIDAD DE NEGOCIO (UNQ - COVID19)</v>
      </c>
      <c r="B2" s="49"/>
      <c r="C2" s="49"/>
      <c r="D2" s="49"/>
      <c r="E2" s="49"/>
      <c r="F2" s="49"/>
      <c r="G2" s="49"/>
      <c r="H2" s="49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18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0" t="s">
        <v>19</v>
      </c>
      <c r="B6" s="52"/>
      <c r="C6" s="50" t="s">
        <v>20</v>
      </c>
      <c r="D6" s="51"/>
      <c r="E6" s="24" t="s">
        <v>12</v>
      </c>
      <c r="F6" s="24" t="s">
        <v>13</v>
      </c>
      <c r="G6"/>
      <c r="H6"/>
    </row>
    <row r="7" spans="1:8" x14ac:dyDescent="0.25">
      <c r="A7" s="56" t="str">
        <f>+TAPA!D11</f>
        <v>UNQ</v>
      </c>
      <c r="B7" s="57"/>
      <c r="C7" s="56" t="str">
        <f>+TAPA!B16</f>
        <v>COVID19</v>
      </c>
      <c r="D7" s="58"/>
      <c r="E7" s="25">
        <f>+IF(TAPA!C16="","",TAPA!C16)</f>
        <v>43923</v>
      </c>
      <c r="F7" s="25">
        <f>+IF(TAPA!D16="","",TAPA!D16)</f>
        <v>43951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38</v>
      </c>
    </row>
    <row r="10" spans="1:8" ht="27" customHeight="1" x14ac:dyDescent="0.25"/>
    <row r="11" spans="1:8" ht="53.25" customHeight="1" x14ac:dyDescent="0.25">
      <c r="A11" s="26" t="s">
        <v>19</v>
      </c>
      <c r="B11" s="26" t="s">
        <v>24</v>
      </c>
      <c r="C11" s="26" t="s">
        <v>25</v>
      </c>
      <c r="D11" s="26" t="s">
        <v>39</v>
      </c>
      <c r="E11" s="26" t="s">
        <v>40</v>
      </c>
      <c r="F11" s="26" t="s">
        <v>41</v>
      </c>
      <c r="G11" s="27" t="s">
        <v>42</v>
      </c>
      <c r="H11" s="27" t="s">
        <v>43</v>
      </c>
    </row>
    <row r="12" spans="1:8" x14ac:dyDescent="0.25">
      <c r="A12" s="32" t="s">
        <v>8</v>
      </c>
      <c r="B12" s="32" t="s">
        <v>37</v>
      </c>
      <c r="C12" s="32">
        <v>0</v>
      </c>
      <c r="D12" s="32">
        <v>1</v>
      </c>
      <c r="E12" s="41" t="s">
        <v>50</v>
      </c>
      <c r="F12" s="41" t="s">
        <v>53</v>
      </c>
      <c r="G12" s="41" t="s">
        <v>57</v>
      </c>
      <c r="H12" s="32" t="s">
        <v>51</v>
      </c>
    </row>
    <row r="13" spans="1:8" ht="15.75" customHeight="1" x14ac:dyDescent="0.25">
      <c r="A13" s="32" t="s">
        <v>8</v>
      </c>
      <c r="B13" s="32" t="s">
        <v>37</v>
      </c>
      <c r="C13" s="32">
        <v>0</v>
      </c>
      <c r="D13" s="32">
        <v>1</v>
      </c>
      <c r="E13" s="41" t="s">
        <v>57</v>
      </c>
      <c r="F13" s="41" t="s">
        <v>54</v>
      </c>
      <c r="G13" s="41" t="s">
        <v>57</v>
      </c>
      <c r="H13" s="32" t="s">
        <v>51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1"/>
  <sheetViews>
    <sheetView workbookViewId="0">
      <selection activeCell="C28" sqref="C28"/>
    </sheetView>
  </sheetViews>
  <sheetFormatPr baseColWidth="10" defaultColWidth="11.42578125" defaultRowHeight="11.25" x14ac:dyDescent="0.25"/>
  <cols>
    <col min="1" max="1" width="12.85546875" style="30" bestFit="1" customWidth="1"/>
    <col min="2" max="2" width="27.5703125" style="30" bestFit="1" customWidth="1"/>
    <col min="3" max="3" width="9" style="30" bestFit="1" customWidth="1"/>
    <col min="4" max="4" width="17.42578125" style="30" bestFit="1" customWidth="1"/>
    <col min="5" max="5" width="8.140625" style="30" bestFit="1" customWidth="1"/>
    <col min="6" max="16384" width="11.42578125" style="30"/>
  </cols>
  <sheetData>
    <row r="3" spans="1:5" x14ac:dyDescent="0.25">
      <c r="A3" s="29" t="s">
        <v>55</v>
      </c>
      <c r="B3" s="30" t="s">
        <v>46</v>
      </c>
      <c r="C3" s="30" t="s">
        <v>47</v>
      </c>
      <c r="D3" s="30" t="s">
        <v>49</v>
      </c>
      <c r="E3" s="30" t="s">
        <v>48</v>
      </c>
    </row>
    <row r="4" spans="1:5" x14ac:dyDescent="0.25">
      <c r="A4" s="30" t="s">
        <v>36</v>
      </c>
      <c r="B4" s="31"/>
      <c r="C4" s="31"/>
      <c r="D4" s="31"/>
      <c r="E4" s="31"/>
    </row>
    <row r="5" spans="1:5" x14ac:dyDescent="0.25">
      <c r="A5" s="30">
        <v>0</v>
      </c>
      <c r="B5" s="31">
        <v>29</v>
      </c>
      <c r="C5" s="31">
        <v>3</v>
      </c>
      <c r="D5" s="31">
        <v>1</v>
      </c>
      <c r="E5" s="31">
        <v>0</v>
      </c>
    </row>
    <row r="6" spans="1:5" x14ac:dyDescent="0.25">
      <c r="A6" s="30">
        <v>1</v>
      </c>
      <c r="B6" s="31">
        <v>25</v>
      </c>
      <c r="C6" s="31">
        <v>3</v>
      </c>
      <c r="D6" s="31">
        <v>1</v>
      </c>
      <c r="E6" s="31">
        <v>0</v>
      </c>
    </row>
    <row r="7" spans="1:5" x14ac:dyDescent="0.25">
      <c r="A7" s="30" t="s">
        <v>37</v>
      </c>
      <c r="B7" s="31"/>
      <c r="C7" s="31"/>
      <c r="D7" s="31"/>
      <c r="E7" s="31"/>
    </row>
    <row r="8" spans="1:5" x14ac:dyDescent="0.25">
      <c r="A8" s="30">
        <v>0</v>
      </c>
      <c r="B8" s="31">
        <v>27</v>
      </c>
      <c r="C8" s="31">
        <v>3</v>
      </c>
      <c r="D8" s="31">
        <v>1</v>
      </c>
      <c r="E8" s="31">
        <v>1</v>
      </c>
    </row>
    <row r="9" spans="1:5" x14ac:dyDescent="0.25">
      <c r="A9" s="30">
        <v>1</v>
      </c>
      <c r="B9" s="31">
        <v>22</v>
      </c>
      <c r="C9" s="31">
        <v>3</v>
      </c>
      <c r="D9" s="31">
        <v>1</v>
      </c>
      <c r="E9" s="31">
        <v>1</v>
      </c>
    </row>
    <row r="10" spans="1:5" x14ac:dyDescent="0.25">
      <c r="A10" s="30" t="s">
        <v>56</v>
      </c>
      <c r="B10" s="31">
        <v>103</v>
      </c>
      <c r="C10" s="31">
        <v>12</v>
      </c>
      <c r="D10" s="31">
        <v>4</v>
      </c>
      <c r="E10" s="31">
        <v>2</v>
      </c>
    </row>
    <row r="11" spans="1:5" ht="15" x14ac:dyDescent="0.25">
      <c r="A11"/>
      <c r="B11"/>
      <c r="C11"/>
      <c r="D11"/>
      <c r="E11"/>
    </row>
    <row r="12" spans="1:5" ht="15" x14ac:dyDescent="0.25">
      <c r="A12"/>
      <c r="B12"/>
      <c r="C12"/>
      <c r="D12"/>
      <c r="E12"/>
    </row>
    <row r="13" spans="1:5" ht="15" x14ac:dyDescent="0.25">
      <c r="A13"/>
      <c r="B13"/>
      <c r="C13"/>
      <c r="D13"/>
      <c r="E13"/>
    </row>
    <row r="14" spans="1:5" ht="15" x14ac:dyDescent="0.25">
      <c r="A14"/>
      <c r="B14"/>
      <c r="C14"/>
      <c r="D14"/>
      <c r="E14"/>
    </row>
    <row r="15" spans="1:5" ht="15" x14ac:dyDescent="0.25">
      <c r="A15"/>
      <c r="B15"/>
      <c r="C15"/>
      <c r="D15"/>
      <c r="E15"/>
    </row>
    <row r="16" spans="1:5" ht="15" x14ac:dyDescent="0.25">
      <c r="A16"/>
      <c r="B16"/>
      <c r="C16"/>
      <c r="D16"/>
      <c r="E16"/>
    </row>
    <row r="17" spans="1:5" ht="15" x14ac:dyDescent="0.25">
      <c r="A17"/>
      <c r="B17"/>
      <c r="C17"/>
      <c r="D17"/>
      <c r="E17"/>
    </row>
    <row r="18" spans="1:5" ht="15" x14ac:dyDescent="0.25">
      <c r="A18"/>
      <c r="B18"/>
      <c r="C18"/>
      <c r="D18"/>
      <c r="E18"/>
    </row>
    <row r="19" spans="1:5" ht="15" x14ac:dyDescent="0.25">
      <c r="A19"/>
      <c r="B19"/>
      <c r="C19"/>
      <c r="D19"/>
      <c r="E19"/>
    </row>
    <row r="20" spans="1:5" ht="15" x14ac:dyDescent="0.25">
      <c r="A20"/>
      <c r="B20"/>
      <c r="C20"/>
      <c r="D20"/>
      <c r="E20"/>
    </row>
    <row r="21" spans="1:5" ht="15" x14ac:dyDescent="0.25">
      <c r="A21"/>
      <c r="B21"/>
      <c r="C21"/>
      <c r="D21"/>
      <c r="E2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M11"/>
  <sheetViews>
    <sheetView workbookViewId="0">
      <selection activeCell="G14" sqref="G14"/>
    </sheetView>
  </sheetViews>
  <sheetFormatPr baseColWidth="10" defaultColWidth="11.42578125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</row>
    <row r="2" spans="1:13" x14ac:dyDescent="0.25">
      <c r="A2" t="s">
        <v>44</v>
      </c>
      <c r="B2" t="s">
        <v>45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8">
        <v>1</v>
      </c>
      <c r="I2" s="28">
        <v>1</v>
      </c>
      <c r="J2" s="28">
        <v>0</v>
      </c>
      <c r="K2" s="28">
        <v>0.7</v>
      </c>
      <c r="L2" s="28">
        <v>1</v>
      </c>
    </row>
    <row r="3" spans="1:13" x14ac:dyDescent="0.25">
      <c r="A3" t="s">
        <v>44</v>
      </c>
      <c r="B3" t="s">
        <v>45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8">
        <v>1</v>
      </c>
      <c r="I3" s="28">
        <v>1</v>
      </c>
      <c r="J3" s="28">
        <v>0</v>
      </c>
      <c r="K3" s="28">
        <v>0.2</v>
      </c>
      <c r="L3" s="28">
        <v>1</v>
      </c>
    </row>
    <row r="4" spans="1:13" x14ac:dyDescent="0.25">
      <c r="A4" t="s">
        <v>44</v>
      </c>
      <c r="B4" t="s">
        <v>45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8">
        <v>1</v>
      </c>
      <c r="I4" s="28">
        <v>1</v>
      </c>
      <c r="J4" s="28">
        <v>0</v>
      </c>
      <c r="K4" s="28">
        <v>0.1</v>
      </c>
      <c r="L4" s="28">
        <v>1</v>
      </c>
    </row>
    <row r="5" spans="1:13" x14ac:dyDescent="0.25">
      <c r="A5" t="s">
        <v>44</v>
      </c>
      <c r="B5" t="s">
        <v>45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8">
        <v>1</v>
      </c>
      <c r="I5" s="28">
        <v>0</v>
      </c>
      <c r="J5" s="28">
        <v>0</v>
      </c>
      <c r="K5" s="28">
        <v>0</v>
      </c>
      <c r="L5" s="28">
        <v>1</v>
      </c>
    </row>
    <row r="6" spans="1:13" x14ac:dyDescent="0.25">
      <c r="A6" t="s">
        <v>44</v>
      </c>
      <c r="B6" t="s">
        <v>45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8">
        <v>1</v>
      </c>
      <c r="I6" s="28">
        <v>0</v>
      </c>
      <c r="J6" s="28">
        <v>1</v>
      </c>
      <c r="K6" s="28">
        <v>0</v>
      </c>
      <c r="L6" s="28">
        <v>1</v>
      </c>
    </row>
    <row r="7" spans="1:13" x14ac:dyDescent="0.25">
      <c r="A7" t="s">
        <v>44</v>
      </c>
      <c r="B7" t="s">
        <v>45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8">
        <v>1</v>
      </c>
      <c r="I7" s="28">
        <v>0</v>
      </c>
      <c r="J7" s="28">
        <v>0</v>
      </c>
      <c r="K7" s="28">
        <v>0</v>
      </c>
      <c r="L7" s="28">
        <v>1</v>
      </c>
    </row>
    <row r="8" spans="1:13" x14ac:dyDescent="0.25">
      <c r="A8" t="s">
        <v>44</v>
      </c>
      <c r="B8" t="s">
        <v>45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8">
        <v>1</v>
      </c>
      <c r="I8" s="28">
        <v>0</v>
      </c>
      <c r="J8" s="28">
        <v>0</v>
      </c>
      <c r="K8" s="28">
        <v>0</v>
      </c>
      <c r="L8" s="28">
        <v>1</v>
      </c>
    </row>
    <row r="9" spans="1:13" x14ac:dyDescent="0.25">
      <c r="A9" t="s">
        <v>44</v>
      </c>
      <c r="B9" t="s">
        <v>45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8">
        <v>1</v>
      </c>
      <c r="I9" s="28">
        <v>0</v>
      </c>
      <c r="J9" s="28">
        <v>0</v>
      </c>
      <c r="K9" s="28">
        <v>0</v>
      </c>
      <c r="L9" s="28">
        <v>1</v>
      </c>
    </row>
    <row r="10" spans="1:13" x14ac:dyDescent="0.25">
      <c r="A10" t="s">
        <v>44</v>
      </c>
      <c r="B10" t="s">
        <v>45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8">
        <v>1</v>
      </c>
      <c r="I10" s="28">
        <v>0</v>
      </c>
      <c r="J10" s="28">
        <v>0</v>
      </c>
      <c r="K10" s="28">
        <v>0</v>
      </c>
      <c r="L10" s="28">
        <v>1</v>
      </c>
    </row>
    <row r="11" spans="1:13" x14ac:dyDescent="0.25">
      <c r="A11" t="s">
        <v>44</v>
      </c>
      <c r="B11" t="s">
        <v>45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8">
        <v>1</v>
      </c>
      <c r="I11" s="28">
        <v>0</v>
      </c>
      <c r="J11" s="28">
        <v>0</v>
      </c>
      <c r="K11" s="28">
        <v>0</v>
      </c>
      <c r="L11" s="28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TAPA</vt:lpstr>
      <vt:lpstr>PC</vt:lpstr>
      <vt:lpstr>LPP</vt:lpstr>
      <vt:lpstr>Hoja2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Claudia Briones Toro</cp:lastModifiedBy>
  <cp:lastPrinted>2017-01-03T15:06:35Z</cp:lastPrinted>
  <dcterms:created xsi:type="dcterms:W3CDTF">2016-02-04T18:46:24Z</dcterms:created>
  <dcterms:modified xsi:type="dcterms:W3CDTF">2020-05-05T20:20:12Z</dcterms:modified>
</cp:coreProperties>
</file>