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2.-POT\A1\202004\"/>
    </mc:Choice>
  </mc:AlternateContent>
  <bookViews>
    <workbookView xWindow="-105" yWindow="-105" windowWidth="23250" windowHeight="12570" tabRatio="854" firstSheet="37" activeTab="40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PA'!$B$31:$J$57</definedName>
    <definedName name="_xlnm.Print_Area" localSheetId="28">'1-I'!$B$2:$I$37</definedName>
    <definedName name="_xlnm.Print_Area" localSheetId="29">'1-R'!$B$2:$I$37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E5" i="28" l="1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 s="1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<sst xmlns="http://schemas.openxmlformats.org/spreadsheetml/2006/main" count="3927" uniqueCount="284">
  <si>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</si>
  <si>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</si>
  <si>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</si>
  <si>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</si>
  <si>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</si>
  <si>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</si>
  <si>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</si>
  <si>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</si>
  <si>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</si>
  <si>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</si>
  <si>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</si>
  <si>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</si>
  <si>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</si>
  <si>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</si>
  <si>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</si>
  <si>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</si>
  <si>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</si>
  <si>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</si>
  <si>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</si>
  <si>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</si>
  <si>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</si>
  <si>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</si>
  <si>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</si>
  <si>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</si>
  <si>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</si>
  <si>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</si>
  <si>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</si>
  <si>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</si>
  <si>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</si>
  <si>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</si>
  <si>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</si>
  <si>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</si>
  <si>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</si>
  <si>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</si>
  <si>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</si>
  <si>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</si>
  <si>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</si>
  <si>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</si>
  <si>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</si>
  <si>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</si>
  <si>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</si>
  <si>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</si>
  <si>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</si>
  <si>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</si>
  <si>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</si>
  <si>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</si>
  <si>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</si>
  <si>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</si>
  <si>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</si>
  <si>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</si>
  <si>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</si>
  <si>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</si>
  <si>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</si>
  <si>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</si>
  <si>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</si>
  <si>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</si>
  <si>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</si>
  <si>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</si>
  <si>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</si>
  <si>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</si>
  <si>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</si>
  <si>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</si>
  <si>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</si>
  <si>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</si>
  <si>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</si>
  <si>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</si>
  <si>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</si>
  <si>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</si>
  <si>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</si>
  <si>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</si>
  <si>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</si>
  <si>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</si>
  <si>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</si>
  <si>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</si>
  <si>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</si>
  <si>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</si>
  <si>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</si>
  <si>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</si>
  <si>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</si>
  <si>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</si>
  <si>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</si>
  <si>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</si>
  <si>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</si>
  <si>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</si>
  <si>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</si>
  <si>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</si>
  <si>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</si>
  <si>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</si>
  <si>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</si>
  <si>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</si>
  <si>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</si>
  <si>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</si>
  <si>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</si>
  <si>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</si>
  <si>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</si>
  <si>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</si>
  <si>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</si>
  <si>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</si>
  <si>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</si>
  <si>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</si>
  <si>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</si>
  <si>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</si>
  <si>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</si>
  <si>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</si>
  <si>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</si>
  <si>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</si>
  <si>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</si>
  <si>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</si>
  <si>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</si>
  <si>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</si>
  <si>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</si>
  <si>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</si>
  <si>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</si>
  <si>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</si>
  <si>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</si>
  <si>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</si>
  <si>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</si>
  <si>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</si>
  <si>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</si>
  <si>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</si>
  <si>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</si>
  <si>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</si>
  <si>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</si>
  <si>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</si>
  <si>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</si>
  <si>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</si>
  <si>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</si>
  <si>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</si>
  <si>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</si>
  <si>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</si>
  <si>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</si>
  <si>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</si>
  <si>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</si>
  <si>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</si>
  <si>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</si>
  <si>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</si>
  <si>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</si>
  <si>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</si>
  <si>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</si>
  <si>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</si>
  <si>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</si>
  <si>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</si>
  <si>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</si>
  <si>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</si>
  <si>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</si>
  <si>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</si>
  <si>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</si>
  <si>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</si>
  <si>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</si>
  <si>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</si>
  <si>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</si>
  <si>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</si>
  <si>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</si>
  <si>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</si>
  <si>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</si>
  <si>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</si>
  <si>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</si>
  <si>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</si>
  <si>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</si>
  <si>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</si>
  <si>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</si>
  <si>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</si>
  <si>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</si>
  <si>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</si>
  <si>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</si>
  <si>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</si>
  <si>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</si>
  <si>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</si>
  <si>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</si>
  <si>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</si>
  <si>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</si>
  <si>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</si>
  <si>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</si>
  <si>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</si>
  <si>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</si>
  <si>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</si>
  <si>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</si>
  <si>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</si>
  <si>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</si>
  <si>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</si>
  <si>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</si>
  <si>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</si>
  <si>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</si>
  <si>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</si>
  <si>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</si>
  <si>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</si>
  <si>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</si>
  <si>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</si>
  <si>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</si>
  <si>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</si>
  <si>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</si>
  <si>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</si>
  <si>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</si>
  <si>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</si>
  <si>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</si>
  <si>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</si>
  <si>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</si>
  <si>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</si>
  <si>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</si>
  <si>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</si>
  <si>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</si>
  <si>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</si>
  <si>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</si>
  <si>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</si>
  <si>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</si>
  <si>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</si>
  <si>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</si>
  <si>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</si>
  <si>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</si>
  <si>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</si>
  <si>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</si>
  <si>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</si>
  <si>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</si>
  <si>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</si>
  <si>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</si>
  <si>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</si>
  <si>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</si>
  <si>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</si>
  <si>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</si>
  <si>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</si>
  <si>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</si>
  <si>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</si>
  <si>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</si>
  <si>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</si>
  <si>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</si>
  <si>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</si>
  <si>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</si>
  <si>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</si>
  <si>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</si>
  <si>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</si>
  <si>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</si>
  <si>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</si>
  <si>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</si>
  <si>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</si>
  <si>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</si>
  <si>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</si>
  <si>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</si>
  <si>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</si>
  <si>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</si>
  <si>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</si>
  <si>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</si>
  <si>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</si>
  <si>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</si>
  <si>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</si>
  <si>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</si>
  <si>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</si>
  <si>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</si>
  <si>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</si>
  <si>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</si>
  <si>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</si>
  <si>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</si>
  <si>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</si>
  <si>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</si>
  <si>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</si>
  <si>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</si>
  <si>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</si>
  <si>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</si>
  <si>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</si>
  <si>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</si>
  <si>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</si>
  <si>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</si>
  <si>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</si>
  <si>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</si>
  <si>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</si>
  <si>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</si>
  <si>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</si>
  <si>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</si>
  <si>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</si>
  <si>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</si>
  <si>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</si>
  <si>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</si>
  <si>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</si>
  <si>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</si>
  <si>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</si>
  <si>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</si>
  <si>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</si>
  <si>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</si>
  <si>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</si>
  <si>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</si>
  <si>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</si>
  <si>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</si>
  <si>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</si>
  <si>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Karina Leiva Allendes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</si>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</sst>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_-* #,##0.00\ _P_t_s_-;\-* #,##0.00\ _P_t_s_-;_-* &quot;-&quot;??\ _P_t_s_-;_-@_-"/>
    <numFmt numFmtId="170" formatCode="_(&quot;$&quot;\ * #,##0.00_);_(&quot;$&quot;\ * \(#,##0.00\);_(&quot;$&quot;\ 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1" fillId="0" borderId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42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28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164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28" fillId="0" borderId="0"/>
    <xf numFmtId="0" fontId="29" fillId="30" borderId="14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8" fillId="0" borderId="0"/>
    <xf numFmtId="0" fontId="28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167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164" fontId="29" fillId="0" borderId="0" applyFont="0" applyFill="0" applyBorder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41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41" fillId="0" borderId="0"/>
    <xf numFmtId="0" fontId="41" fillId="0" borderId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42" fillId="0" borderId="0" applyNumberFormat="0" applyFill="0" applyBorder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</cellStyleXfs>
  <cellXfs count="1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40" fillId="4" borderId="24" xfId="0" applyFont="1" applyFill="1" applyBorder="1" applyAlignment="1">
      <alignment horizontal="center" vertical="center"/>
    </xf>
    <xf numFmtId="0" fontId="40" fillId="4" borderId="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17" sqref="D17"/>
    </sheetView>
  </sheetViews>
  <sheetFormatPr baseColWidth="10" defaultRowHeight="15" x14ac:dyDescent="0.25"/>
  <cols>
    <col min="3" max="3" width="13.140625" customWidth="1"/>
    <col min="4" max="4" width="16.7109375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86" t="str">
        <f>+D12&amp;"_"&amp;D13&amp;"_"&amp;D14&amp;"_"&amp;D15&amp;"_"&amp;I12&amp;"_"&amp;YEAR(D17)&amp;"_"&amp;I13</f>
        <v>POT_XII_PUNTA ARENAS_PA_NORMAL_2020_6</v>
      </c>
      <c r="C4" s="86"/>
      <c r="D4" s="86"/>
      <c r="E4" s="86"/>
      <c r="F4" s="86"/>
      <c r="G4" s="86"/>
      <c r="H4" s="86"/>
      <c r="I4" s="86"/>
      <c r="J4" s="8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88" t="s">
        <v>0</v>
      </c>
      <c r="C11" s="88"/>
      <c r="D11" s="73" t="s">
        <v>1</v>
      </c>
      <c r="E11" s="74"/>
    </row>
    <row r="12" spans="1:10" ht="16.5" x14ac:dyDescent="0.3">
      <c r="B12" s="82" t="s">
        <v>2</v>
      </c>
      <c r="C12" s="82"/>
      <c r="D12" s="73" t="s">
        <v>283</v>
      </c>
      <c r="E12" s="74"/>
      <c r="G12" s="82" t="s">
        <v>3</v>
      </c>
      <c r="H12" s="82"/>
      <c r="I12" s="87" t="s">
        <v>256</v>
      </c>
      <c r="J12" s="87"/>
    </row>
    <row r="13" spans="1:10" ht="16.5" x14ac:dyDescent="0.3">
      <c r="B13" s="82" t="s">
        <v>4</v>
      </c>
      <c r="C13" s="82"/>
      <c r="D13" s="73" t="s">
        <v>5</v>
      </c>
      <c r="E13" s="74"/>
      <c r="G13" s="82" t="s">
        <v>6</v>
      </c>
      <c r="H13" s="82"/>
      <c r="I13" s="85">
        <v>6</v>
      </c>
      <c r="J13" s="85"/>
    </row>
    <row r="14" spans="1:10" ht="16.5" x14ac:dyDescent="0.3">
      <c r="B14" s="82" t="s">
        <v>7</v>
      </c>
      <c r="C14" s="82"/>
      <c r="D14" s="73" t="s">
        <v>8</v>
      </c>
      <c r="E14" s="74"/>
    </row>
    <row r="15" spans="1:10" ht="16.5" x14ac:dyDescent="0.3">
      <c r="B15" s="82" t="s">
        <v>9</v>
      </c>
      <c r="C15" s="82"/>
      <c r="D15" s="72" t="s">
        <v>10</v>
      </c>
      <c r="E15" s="7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82" t="s">
        <v>11</v>
      </c>
      <c r="C17" s="82"/>
      <c r="D17" s="53">
        <v>43959</v>
      </c>
      <c r="E17" s="2"/>
      <c r="F17" s="6" t="s">
        <v>12</v>
      </c>
      <c r="G17" s="84" t="s">
        <v>282</v>
      </c>
      <c r="H17" s="84"/>
      <c r="I17" s="84"/>
      <c r="J17" s="84"/>
    </row>
    <row r="18" spans="2:10" ht="16.5" x14ac:dyDescent="0.3">
      <c r="B18" s="82" t="s">
        <v>13</v>
      </c>
      <c r="C18" s="82"/>
      <c r="D18" s="53">
        <v>43999</v>
      </c>
      <c r="E18" s="2"/>
      <c r="F18" s="6" t="s">
        <v>14</v>
      </c>
      <c r="G18" s="83"/>
      <c r="H18" s="83"/>
      <c r="I18" s="83"/>
      <c r="J18" s="83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3:C13"/>
    <mergeCell ref="G13:H13"/>
    <mergeCell ref="I13:J13"/>
    <mergeCell ref="B4:J4"/>
    <mergeCell ref="B12:C12"/>
    <mergeCell ref="G12:H12"/>
    <mergeCell ref="I12:J12"/>
    <mergeCell ref="B11:C11"/>
    <mergeCell ref="B18:C18"/>
    <mergeCell ref="G18:J18"/>
    <mergeCell ref="B14:C14"/>
    <mergeCell ref="B15:C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27" zoomScale="79" zoomScaleNormal="90" workbookViewId="0">
      <selection activeCell="M58" sqref="L31:M58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5" max="5" width="11.5703125" customWidth="1"/>
    <col min="6" max="6" width="32" customWidth="1"/>
    <col min="7" max="7" width="11.5703125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102" t="s">
        <v>15</v>
      </c>
      <c r="C2" s="102"/>
      <c r="D2" s="102"/>
      <c r="E2" s="102"/>
      <c r="F2" s="102"/>
      <c r="G2" s="102"/>
      <c r="H2" s="102"/>
      <c r="I2" s="102"/>
      <c r="J2" s="102"/>
    </row>
    <row r="4" spans="1:10" ht="18.75" x14ac:dyDescent="0.3">
      <c r="A4" s="7"/>
      <c r="B4" s="8" t="s">
        <v>16</v>
      </c>
      <c r="C4" s="103" t="str">
        <f>+TAPA!B4</f>
        <v>POT_XII_PUNTA ARENAS_PA_NORMAL_2020_6</v>
      </c>
      <c r="D4" s="103"/>
      <c r="E4" s="103"/>
      <c r="F4" s="103"/>
      <c r="G4" s="103"/>
      <c r="H4" s="103"/>
      <c r="I4" s="103"/>
      <c r="J4" s="103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82" t="s">
        <v>2</v>
      </c>
      <c r="C8" s="82"/>
      <c r="D8" s="83" t="str">
        <f>+TAPA!D12</f>
        <v>POT</v>
      </c>
      <c r="E8" s="83"/>
      <c r="G8" s="82" t="s">
        <v>3</v>
      </c>
      <c r="H8" s="82"/>
      <c r="I8" s="104" t="str">
        <f>+TAPA!I12</f>
        <v>NORMAL</v>
      </c>
      <c r="J8" s="105"/>
    </row>
    <row r="9" spans="1:10" ht="16.5" x14ac:dyDescent="0.3">
      <c r="B9" s="82" t="s">
        <v>4</v>
      </c>
      <c r="C9" s="82"/>
      <c r="D9" s="83" t="str">
        <f>+TAPA!D13</f>
        <v>XII</v>
      </c>
      <c r="E9" s="83"/>
      <c r="G9" s="82" t="s">
        <v>18</v>
      </c>
      <c r="H9" s="82"/>
      <c r="I9" s="106"/>
      <c r="J9" s="107"/>
    </row>
    <row r="10" spans="1:10" ht="16.5" x14ac:dyDescent="0.3">
      <c r="B10" s="82" t="s">
        <v>7</v>
      </c>
      <c r="C10" s="82"/>
      <c r="D10" s="83" t="str">
        <f>+TAPA!D14</f>
        <v>PUNTA ARENAS</v>
      </c>
      <c r="E10" s="83"/>
      <c r="G10" s="82" t="s">
        <v>19</v>
      </c>
      <c r="H10" s="82"/>
      <c r="I10" s="108" t="s">
        <v>20</v>
      </c>
      <c r="J10" s="109"/>
    </row>
    <row r="11" spans="1:10" ht="16.5" x14ac:dyDescent="0.3">
      <c r="B11" s="82" t="s">
        <v>9</v>
      </c>
      <c r="C11" s="82"/>
      <c r="D11" s="83" t="str">
        <f>+TAPA!D15</f>
        <v>PA</v>
      </c>
      <c r="E11" s="83"/>
      <c r="G11" s="82" t="s">
        <v>6</v>
      </c>
      <c r="H11" s="82"/>
      <c r="I11" s="94">
        <f>TAPA!I13</f>
        <v>6</v>
      </c>
      <c r="J11" s="95"/>
    </row>
    <row r="13" spans="1:10" ht="16.5" x14ac:dyDescent="0.3">
      <c r="B13" s="82" t="s">
        <v>11</v>
      </c>
      <c r="C13" s="82"/>
      <c r="D13" s="11">
        <f>+TAPA!D17</f>
        <v>43959</v>
      </c>
      <c r="E13" s="10"/>
      <c r="F13" s="10"/>
      <c r="I13" s="1"/>
      <c r="J13" s="1"/>
    </row>
    <row r="14" spans="1:10" ht="16.5" x14ac:dyDescent="0.3">
      <c r="B14" s="82" t="s">
        <v>13</v>
      </c>
      <c r="C14" s="82"/>
      <c r="D14" s="11">
        <f>+TAPA!D18</f>
        <v>43999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0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0" ht="16.5" x14ac:dyDescent="0.3">
      <c r="B18" s="96" t="s">
        <v>22</v>
      </c>
      <c r="C18" s="97"/>
      <c r="D18" s="98" t="s">
        <v>23</v>
      </c>
      <c r="E18" s="99"/>
      <c r="F18" s="99"/>
      <c r="G18" s="100"/>
      <c r="H18" s="1"/>
      <c r="I18" s="4" t="s">
        <v>24</v>
      </c>
      <c r="J18" s="12" t="s">
        <v>25</v>
      </c>
    </row>
    <row r="19" spans="2:10" ht="16.5" x14ac:dyDescent="0.3">
      <c r="B19" s="96" t="s">
        <v>26</v>
      </c>
      <c r="C19" s="97"/>
      <c r="D19" s="98">
        <v>400013</v>
      </c>
      <c r="E19" s="99"/>
      <c r="F19" s="99"/>
      <c r="G19" s="100"/>
      <c r="H19" s="1"/>
      <c r="J19" s="13"/>
    </row>
    <row r="20" spans="2:10" ht="16.5" x14ac:dyDescent="0.3">
      <c r="B20" s="96" t="s">
        <v>27</v>
      </c>
      <c r="C20" s="97"/>
      <c r="D20" s="98" t="s">
        <v>28</v>
      </c>
      <c r="E20" s="99"/>
      <c r="F20" s="99"/>
      <c r="G20" s="100"/>
      <c r="H20" s="1"/>
      <c r="I20" s="4" t="s">
        <v>24</v>
      </c>
      <c r="J20" s="12" t="s">
        <v>29</v>
      </c>
    </row>
    <row r="21" spans="2:10" ht="16.5" x14ac:dyDescent="0.3">
      <c r="B21" s="96" t="s">
        <v>30</v>
      </c>
      <c r="C21" s="97"/>
      <c r="D21" s="94"/>
      <c r="E21" s="101"/>
      <c r="F21" s="101"/>
      <c r="G21" s="95"/>
      <c r="H21" s="1"/>
      <c r="I21" s="4" t="s">
        <v>24</v>
      </c>
      <c r="J21" s="14"/>
    </row>
    <row r="22" spans="2:10" x14ac:dyDescent="0.25">
      <c r="D22" s="13"/>
      <c r="E22" s="13"/>
      <c r="F22" s="13"/>
      <c r="G22" s="13"/>
      <c r="J22" s="13"/>
    </row>
    <row r="23" spans="2:10" ht="18" x14ac:dyDescent="0.35">
      <c r="B23" s="9" t="s">
        <v>31</v>
      </c>
      <c r="D23" s="13"/>
      <c r="E23" s="13"/>
      <c r="F23" s="13"/>
      <c r="G23" s="13"/>
    </row>
    <row r="24" spans="2:10" x14ac:dyDescent="0.25">
      <c r="D24" s="13"/>
      <c r="E24" s="13"/>
      <c r="F24" s="13"/>
      <c r="G24" s="13"/>
    </row>
    <row r="25" spans="2:10" ht="16.5" x14ac:dyDescent="0.3">
      <c r="B25" s="82" t="s">
        <v>32</v>
      </c>
      <c r="C25" s="82"/>
      <c r="D25" s="12">
        <v>84</v>
      </c>
      <c r="E25" s="13"/>
      <c r="F25" s="13"/>
      <c r="G25" s="13"/>
      <c r="I25" s="1"/>
      <c r="J25" s="1"/>
    </row>
    <row r="26" spans="2:10" ht="16.5" x14ac:dyDescent="0.3">
      <c r="B26" s="82" t="s">
        <v>33</v>
      </c>
      <c r="C26" s="82"/>
      <c r="D26" s="12">
        <v>84</v>
      </c>
      <c r="E26" s="15"/>
      <c r="F26" s="15"/>
      <c r="G26" s="15"/>
      <c r="H26" s="1"/>
      <c r="I26" s="1"/>
      <c r="J26" s="1"/>
    </row>
    <row r="27" spans="2:10" ht="16.5" x14ac:dyDescent="0.3">
      <c r="B27" s="82" t="s">
        <v>34</v>
      </c>
      <c r="C27" s="82"/>
      <c r="D27" s="12">
        <v>7</v>
      </c>
      <c r="E27" s="15"/>
      <c r="F27" s="15"/>
      <c r="G27" s="15"/>
      <c r="H27" s="1"/>
      <c r="I27" s="1"/>
      <c r="J27" s="1"/>
    </row>
    <row r="28" spans="2:10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0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0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0" ht="33" x14ac:dyDescent="0.25">
      <c r="B31" s="16" t="s">
        <v>36</v>
      </c>
      <c r="C31" s="16" t="s">
        <v>37</v>
      </c>
      <c r="D31" s="16" t="s">
        <v>38</v>
      </c>
      <c r="E31" s="92" t="s">
        <v>39</v>
      </c>
      <c r="F31" s="92"/>
      <c r="G31" s="92" t="s">
        <v>40</v>
      </c>
      <c r="H31" s="93"/>
      <c r="I31" s="78" t="s">
        <v>41</v>
      </c>
      <c r="J31" s="78" t="s">
        <v>42</v>
      </c>
    </row>
    <row r="32" spans="2:10" ht="16.5" x14ac:dyDescent="0.3">
      <c r="B32" s="75">
        <v>1</v>
      </c>
      <c r="C32" s="33" t="s">
        <v>43</v>
      </c>
      <c r="D32" s="35">
        <v>16.93</v>
      </c>
      <c r="E32" s="91" t="s">
        <v>44</v>
      </c>
      <c r="F32" s="91"/>
      <c r="G32" s="91" t="s">
        <v>45</v>
      </c>
      <c r="H32" s="89"/>
      <c r="I32" s="77" t="s">
        <v>46</v>
      </c>
      <c r="J32" s="77">
        <v>8</v>
      </c>
    </row>
    <row r="33" spans="2:10" ht="16.5" x14ac:dyDescent="0.3">
      <c r="B33" s="75">
        <v>1</v>
      </c>
      <c r="C33" s="33" t="s">
        <v>47</v>
      </c>
      <c r="D33" s="35">
        <v>15.42</v>
      </c>
      <c r="E33" s="91" t="s">
        <v>45</v>
      </c>
      <c r="F33" s="89"/>
      <c r="G33" s="91" t="s">
        <v>44</v>
      </c>
      <c r="H33" s="91"/>
      <c r="I33" s="77" t="s">
        <v>46</v>
      </c>
      <c r="J33" s="77">
        <v>8</v>
      </c>
    </row>
    <row r="34" spans="2:10" ht="16.5" x14ac:dyDescent="0.3">
      <c r="B34" s="75" t="s">
        <v>48</v>
      </c>
      <c r="C34" s="54" t="s">
        <v>43</v>
      </c>
      <c r="D34" s="35">
        <v>17.809999999999999</v>
      </c>
      <c r="E34" s="91" t="s">
        <v>44</v>
      </c>
      <c r="F34" s="91"/>
      <c r="G34" s="91" t="s">
        <v>49</v>
      </c>
      <c r="H34" s="89"/>
      <c r="I34" s="77" t="s">
        <v>46</v>
      </c>
      <c r="J34" s="77">
        <v>9</v>
      </c>
    </row>
    <row r="35" spans="2:10" ht="16.5" x14ac:dyDescent="0.3">
      <c r="B35" s="75" t="s">
        <v>48</v>
      </c>
      <c r="C35" s="54" t="s">
        <v>47</v>
      </c>
      <c r="D35" s="35">
        <v>16.87</v>
      </c>
      <c r="E35" s="91" t="s">
        <v>49</v>
      </c>
      <c r="F35" s="89"/>
      <c r="G35" s="91" t="s">
        <v>44</v>
      </c>
      <c r="H35" s="91"/>
      <c r="I35" s="77" t="s">
        <v>46</v>
      </c>
      <c r="J35" s="77">
        <v>9</v>
      </c>
    </row>
    <row r="36" spans="2:10" ht="16.5" x14ac:dyDescent="0.3">
      <c r="B36" s="75">
        <v>2</v>
      </c>
      <c r="C36" s="54" t="s">
        <v>43</v>
      </c>
      <c r="D36" s="35">
        <v>19.8</v>
      </c>
      <c r="E36" s="91" t="s">
        <v>50</v>
      </c>
      <c r="F36" s="91"/>
      <c r="G36" s="91" t="s">
        <v>51</v>
      </c>
      <c r="H36" s="89"/>
      <c r="I36" s="77" t="s">
        <v>46</v>
      </c>
      <c r="J36" s="77">
        <v>10</v>
      </c>
    </row>
    <row r="37" spans="2:10" ht="16.5" x14ac:dyDescent="0.3">
      <c r="B37" s="75">
        <v>2</v>
      </c>
      <c r="C37" s="54" t="s">
        <v>47</v>
      </c>
      <c r="D37" s="35">
        <v>16.93</v>
      </c>
      <c r="E37" s="91" t="s">
        <v>51</v>
      </c>
      <c r="F37" s="89"/>
      <c r="G37" s="91" t="s">
        <v>50</v>
      </c>
      <c r="H37" s="91"/>
      <c r="I37" s="77" t="s">
        <v>46</v>
      </c>
      <c r="J37" s="77">
        <v>10</v>
      </c>
    </row>
    <row r="38" spans="2:10" ht="16.5" x14ac:dyDescent="0.3">
      <c r="B38" s="75" t="s">
        <v>52</v>
      </c>
      <c r="C38" s="54" t="s">
        <v>43</v>
      </c>
      <c r="D38" s="35">
        <v>17.52</v>
      </c>
      <c r="E38" s="91" t="s">
        <v>50</v>
      </c>
      <c r="F38" s="91"/>
      <c r="G38" s="91" t="s">
        <v>49</v>
      </c>
      <c r="H38" s="89"/>
      <c r="I38" s="77" t="s">
        <v>46</v>
      </c>
      <c r="J38" s="77">
        <v>11</v>
      </c>
    </row>
    <row r="39" spans="2:10" ht="16.5" x14ac:dyDescent="0.3">
      <c r="B39" s="75" t="s">
        <v>52</v>
      </c>
      <c r="C39" s="54" t="s">
        <v>47</v>
      </c>
      <c r="D39" s="35">
        <v>16.68</v>
      </c>
      <c r="E39" s="91" t="s">
        <v>49</v>
      </c>
      <c r="F39" s="89"/>
      <c r="G39" s="91" t="s">
        <v>50</v>
      </c>
      <c r="H39" s="91"/>
      <c r="I39" s="77" t="s">
        <v>46</v>
      </c>
      <c r="J39" s="77">
        <v>11</v>
      </c>
    </row>
    <row r="40" spans="2:10" ht="16.5" x14ac:dyDescent="0.3">
      <c r="B40" s="75">
        <v>5</v>
      </c>
      <c r="C40" s="54" t="s">
        <v>43</v>
      </c>
      <c r="D40" s="35">
        <v>19.25</v>
      </c>
      <c r="E40" s="89" t="s">
        <v>257</v>
      </c>
      <c r="F40" s="90"/>
      <c r="G40" s="89" t="s">
        <v>51</v>
      </c>
      <c r="H40" s="90"/>
      <c r="I40" s="77" t="s">
        <v>46</v>
      </c>
      <c r="J40" s="77">
        <v>40</v>
      </c>
    </row>
    <row r="41" spans="2:10" ht="16.5" x14ac:dyDescent="0.3">
      <c r="B41" s="75">
        <v>5</v>
      </c>
      <c r="C41" s="54" t="s">
        <v>47</v>
      </c>
      <c r="D41" s="35">
        <v>16.170000000000002</v>
      </c>
      <c r="E41" s="89" t="s">
        <v>51</v>
      </c>
      <c r="F41" s="90"/>
      <c r="G41" s="89" t="s">
        <v>257</v>
      </c>
      <c r="H41" s="90"/>
      <c r="I41" s="77" t="s">
        <v>46</v>
      </c>
      <c r="J41" s="77">
        <v>40</v>
      </c>
    </row>
    <row r="42" spans="2:10" ht="16.5" x14ac:dyDescent="0.3">
      <c r="B42" s="75" t="s">
        <v>278</v>
      </c>
      <c r="C42" s="54" t="s">
        <v>43</v>
      </c>
      <c r="D42" s="35">
        <v>16.989999999999998</v>
      </c>
      <c r="E42" s="89" t="s">
        <v>257</v>
      </c>
      <c r="F42" s="90"/>
      <c r="G42" s="91" t="s">
        <v>49</v>
      </c>
      <c r="H42" s="89"/>
      <c r="I42" s="77" t="s">
        <v>46</v>
      </c>
      <c r="J42" s="77">
        <v>41</v>
      </c>
    </row>
    <row r="43" spans="2:10" ht="16.5" x14ac:dyDescent="0.3">
      <c r="B43" s="75" t="s">
        <v>278</v>
      </c>
      <c r="C43" s="54" t="s">
        <v>47</v>
      </c>
      <c r="D43" s="35">
        <v>15.95</v>
      </c>
      <c r="E43" s="91" t="s">
        <v>49</v>
      </c>
      <c r="F43" s="89"/>
      <c r="G43" s="89" t="s">
        <v>257</v>
      </c>
      <c r="H43" s="90"/>
      <c r="I43" s="77" t="s">
        <v>46</v>
      </c>
      <c r="J43" s="77">
        <v>41</v>
      </c>
    </row>
    <row r="44" spans="2:10" ht="16.5" x14ac:dyDescent="0.3">
      <c r="B44" s="75">
        <v>9</v>
      </c>
      <c r="C44" s="54" t="s">
        <v>43</v>
      </c>
      <c r="D44" s="35">
        <v>14.9</v>
      </c>
      <c r="E44" s="89" t="s">
        <v>50</v>
      </c>
      <c r="F44" s="90"/>
      <c r="G44" s="89" t="s">
        <v>45</v>
      </c>
      <c r="H44" s="90"/>
      <c r="I44" s="77" t="s">
        <v>46</v>
      </c>
      <c r="J44" s="77">
        <v>42</v>
      </c>
    </row>
    <row r="45" spans="2:10" ht="16.5" x14ac:dyDescent="0.3">
      <c r="B45" s="75">
        <v>9</v>
      </c>
      <c r="C45" s="54" t="s">
        <v>47</v>
      </c>
      <c r="D45" s="35">
        <v>13.92</v>
      </c>
      <c r="E45" s="89" t="s">
        <v>45</v>
      </c>
      <c r="F45" s="90"/>
      <c r="G45" s="89" t="s">
        <v>50</v>
      </c>
      <c r="H45" s="90"/>
      <c r="I45" s="77" t="s">
        <v>46</v>
      </c>
      <c r="J45" s="77">
        <v>42</v>
      </c>
    </row>
    <row r="46" spans="2:10" ht="16.5" x14ac:dyDescent="0.3">
      <c r="B46" s="75">
        <v>6</v>
      </c>
      <c r="C46" s="54" t="s">
        <v>43</v>
      </c>
      <c r="D46" s="35">
        <v>14.73</v>
      </c>
      <c r="E46" s="91" t="s">
        <v>44</v>
      </c>
      <c r="F46" s="91"/>
      <c r="G46" s="89" t="s">
        <v>45</v>
      </c>
      <c r="H46" s="90"/>
      <c r="I46" s="77" t="s">
        <v>46</v>
      </c>
      <c r="J46" s="77">
        <v>12</v>
      </c>
    </row>
    <row r="47" spans="2:10" ht="16.5" x14ac:dyDescent="0.3">
      <c r="B47" s="75">
        <v>6</v>
      </c>
      <c r="C47" s="54" t="s">
        <v>47</v>
      </c>
      <c r="D47" s="35">
        <v>13.15</v>
      </c>
      <c r="E47" s="91" t="s">
        <v>45</v>
      </c>
      <c r="F47" s="89"/>
      <c r="G47" s="91" t="s">
        <v>44</v>
      </c>
      <c r="H47" s="91"/>
      <c r="I47" s="77" t="s">
        <v>46</v>
      </c>
      <c r="J47" s="77">
        <v>12</v>
      </c>
    </row>
    <row r="48" spans="2:10" ht="16.5" x14ac:dyDescent="0.3">
      <c r="B48" s="75" t="s">
        <v>53</v>
      </c>
      <c r="C48" s="54" t="s">
        <v>43</v>
      </c>
      <c r="D48" s="35">
        <v>15.62</v>
      </c>
      <c r="E48" s="91" t="s">
        <v>44</v>
      </c>
      <c r="F48" s="91"/>
      <c r="G48" s="91" t="s">
        <v>49</v>
      </c>
      <c r="H48" s="89"/>
      <c r="I48" s="77" t="s">
        <v>46</v>
      </c>
      <c r="J48" s="77">
        <v>13</v>
      </c>
    </row>
    <row r="49" spans="2:10" ht="16.5" x14ac:dyDescent="0.3">
      <c r="B49" s="75" t="s">
        <v>53</v>
      </c>
      <c r="C49" s="54" t="s">
        <v>47</v>
      </c>
      <c r="D49" s="35">
        <v>14.6</v>
      </c>
      <c r="E49" s="91" t="s">
        <v>49</v>
      </c>
      <c r="F49" s="89"/>
      <c r="G49" s="91" t="s">
        <v>44</v>
      </c>
      <c r="H49" s="91"/>
      <c r="I49" s="77" t="s">
        <v>46</v>
      </c>
      <c r="J49" s="77">
        <v>13</v>
      </c>
    </row>
    <row r="50" spans="2:10" ht="16.5" x14ac:dyDescent="0.3">
      <c r="B50" s="75" t="s">
        <v>54</v>
      </c>
      <c r="C50" s="54" t="s">
        <v>43</v>
      </c>
      <c r="D50" s="35">
        <v>14.74</v>
      </c>
      <c r="E50" s="91" t="s">
        <v>44</v>
      </c>
      <c r="F50" s="91"/>
      <c r="G50" s="89" t="s">
        <v>45</v>
      </c>
      <c r="H50" s="90"/>
      <c r="I50" s="77" t="s">
        <v>46</v>
      </c>
      <c r="J50" s="77">
        <v>19</v>
      </c>
    </row>
    <row r="51" spans="2:10" ht="16.5" x14ac:dyDescent="0.3">
      <c r="B51" s="75" t="s">
        <v>54</v>
      </c>
      <c r="C51" s="54" t="s">
        <v>47</v>
      </c>
      <c r="D51" s="35">
        <v>13.15</v>
      </c>
      <c r="E51" s="89" t="s">
        <v>45</v>
      </c>
      <c r="F51" s="90"/>
      <c r="G51" s="89" t="s">
        <v>55</v>
      </c>
      <c r="H51" s="90"/>
      <c r="I51" s="77" t="s">
        <v>46</v>
      </c>
      <c r="J51" s="77">
        <v>19</v>
      </c>
    </row>
    <row r="52" spans="2:10" ht="16.5" x14ac:dyDescent="0.3">
      <c r="B52" s="75" t="s">
        <v>56</v>
      </c>
      <c r="C52" s="54" t="s">
        <v>43</v>
      </c>
      <c r="D52" s="35">
        <v>15.63</v>
      </c>
      <c r="E52" s="91" t="s">
        <v>44</v>
      </c>
      <c r="F52" s="91"/>
      <c r="G52" s="91" t="s">
        <v>49</v>
      </c>
      <c r="H52" s="89"/>
      <c r="I52" s="77" t="s">
        <v>46</v>
      </c>
      <c r="J52" s="77">
        <v>20</v>
      </c>
    </row>
    <row r="53" spans="2:10" ht="16.5" x14ac:dyDescent="0.3">
      <c r="B53" s="75" t="s">
        <v>56</v>
      </c>
      <c r="C53" s="54" t="s">
        <v>47</v>
      </c>
      <c r="D53" s="35">
        <v>14.61</v>
      </c>
      <c r="E53" s="91" t="s">
        <v>49</v>
      </c>
      <c r="F53" s="89"/>
      <c r="G53" s="91" t="s">
        <v>44</v>
      </c>
      <c r="H53" s="91"/>
      <c r="I53" s="77" t="s">
        <v>46</v>
      </c>
      <c r="J53" s="77">
        <v>20</v>
      </c>
    </row>
    <row r="54" spans="2:10" ht="16.5" x14ac:dyDescent="0.3">
      <c r="B54" s="75">
        <v>8</v>
      </c>
      <c r="C54" s="54" t="s">
        <v>43</v>
      </c>
      <c r="D54" s="35">
        <v>15.58</v>
      </c>
      <c r="E54" s="91" t="s">
        <v>44</v>
      </c>
      <c r="F54" s="91"/>
      <c r="G54" s="89" t="s">
        <v>45</v>
      </c>
      <c r="H54" s="90"/>
      <c r="I54" s="77" t="s">
        <v>46</v>
      </c>
      <c r="J54" s="77">
        <v>14</v>
      </c>
    </row>
    <row r="55" spans="2:10" ht="16.5" x14ac:dyDescent="0.3">
      <c r="B55" s="75">
        <v>8</v>
      </c>
      <c r="C55" s="54" t="s">
        <v>47</v>
      </c>
      <c r="D55" s="35">
        <v>14.22</v>
      </c>
      <c r="E55" s="89" t="s">
        <v>45</v>
      </c>
      <c r="F55" s="90"/>
      <c r="G55" s="91" t="s">
        <v>44</v>
      </c>
      <c r="H55" s="91"/>
      <c r="I55" s="77" t="s">
        <v>46</v>
      </c>
      <c r="J55" s="77">
        <v>14</v>
      </c>
    </row>
    <row r="56" spans="2:10" ht="16.5" x14ac:dyDescent="0.3">
      <c r="B56" s="75" t="s">
        <v>57</v>
      </c>
      <c r="C56" s="54" t="s">
        <v>43</v>
      </c>
      <c r="D56" s="35">
        <v>7.34</v>
      </c>
      <c r="E56" s="89" t="s">
        <v>44</v>
      </c>
      <c r="F56" s="90"/>
      <c r="G56" s="89" t="s">
        <v>258</v>
      </c>
      <c r="H56" s="90"/>
      <c r="I56" s="17" t="s">
        <v>46</v>
      </c>
      <c r="J56" s="77">
        <v>21</v>
      </c>
    </row>
    <row r="57" spans="2:10" ht="16.5" x14ac:dyDescent="0.3">
      <c r="B57" s="76" t="s">
        <v>59</v>
      </c>
      <c r="C57" s="55" t="s">
        <v>43</v>
      </c>
      <c r="D57" s="35">
        <v>9.19</v>
      </c>
      <c r="E57" s="110" t="s">
        <v>60</v>
      </c>
      <c r="F57" s="110"/>
      <c r="G57" s="111" t="s">
        <v>45</v>
      </c>
      <c r="H57" s="89"/>
      <c r="I57" s="17" t="s">
        <v>46</v>
      </c>
      <c r="J57" s="77">
        <v>32</v>
      </c>
    </row>
  </sheetData>
  <autoFilter ref="B31:J57">
    <filterColumn colId="3" showButton="0"/>
    <filterColumn colId="5" showButton="0"/>
  </autoFilter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7" zoomScale="80" zoomScaleNormal="80" workbookViewId="0">
      <selection activeCell="B24" sqref="B24:F29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(1 -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v>1</v>
      </c>
      <c r="C5" s="20" t="s">
        <v>61</v>
      </c>
      <c r="D5" s="20" t="str">
        <f>+'Operador PA'!E32</f>
        <v>Archipiélago de Chiloé</v>
      </c>
      <c r="E5" s="20" t="str">
        <f>+'Operador PA'!G32</f>
        <v>Hospital Regional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0" t="str">
        <f>+D5</f>
        <v>Archipiélago de Chiloé</v>
      </c>
      <c r="E7" s="120"/>
      <c r="F7" s="120"/>
      <c r="G7" s="120"/>
      <c r="H7" s="120"/>
      <c r="I7" s="120"/>
    </row>
    <row r="8" spans="2:9" x14ac:dyDescent="0.25">
      <c r="B8" s="119" t="s">
        <v>63</v>
      </c>
      <c r="C8" s="119"/>
      <c r="D8" s="120" t="str">
        <f>+E5</f>
        <v>Hospital Regional</v>
      </c>
      <c r="E8" s="120"/>
      <c r="F8" s="120"/>
      <c r="G8" s="120"/>
      <c r="H8" s="120"/>
      <c r="I8" s="12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63">
        <v>1</v>
      </c>
      <c r="C12" s="116" t="s">
        <v>68</v>
      </c>
      <c r="D12" s="116"/>
      <c r="E12" s="113" t="s">
        <v>69</v>
      </c>
      <c r="F12" s="113"/>
      <c r="G12" s="24"/>
    </row>
    <row r="13" spans="2:9" x14ac:dyDescent="0.25">
      <c r="B13" s="63">
        <v>2</v>
      </c>
      <c r="C13" s="116" t="s">
        <v>70</v>
      </c>
      <c r="D13" s="116"/>
      <c r="E13" s="113" t="s">
        <v>69</v>
      </c>
      <c r="F13" s="113"/>
      <c r="G13" s="24"/>
    </row>
    <row r="14" spans="2:9" x14ac:dyDescent="0.25">
      <c r="B14" s="63">
        <v>3</v>
      </c>
      <c r="C14" s="116" t="s">
        <v>71</v>
      </c>
      <c r="D14" s="116"/>
      <c r="E14" s="113" t="s">
        <v>69</v>
      </c>
      <c r="F14" s="113"/>
      <c r="G14" s="24"/>
    </row>
    <row r="15" spans="2:9" x14ac:dyDescent="0.25">
      <c r="B15" s="63">
        <v>4</v>
      </c>
      <c r="C15" s="116" t="s">
        <v>72</v>
      </c>
      <c r="D15" s="116"/>
      <c r="E15" s="113" t="s">
        <v>69</v>
      </c>
      <c r="F15" s="113"/>
      <c r="G15" s="24"/>
    </row>
    <row r="16" spans="2:9" x14ac:dyDescent="0.25">
      <c r="B16" s="63">
        <v>5</v>
      </c>
      <c r="C16" s="116" t="s">
        <v>73</v>
      </c>
      <c r="D16" s="116"/>
      <c r="E16" s="113" t="s">
        <v>69</v>
      </c>
      <c r="F16" s="113"/>
      <c r="G16" s="24"/>
    </row>
    <row r="17" spans="2:9" x14ac:dyDescent="0.25">
      <c r="B17" s="63">
        <v>6</v>
      </c>
      <c r="C17" s="116" t="s">
        <v>74</v>
      </c>
      <c r="D17" s="116"/>
      <c r="E17" s="113" t="s">
        <v>69</v>
      </c>
      <c r="F17" s="113"/>
      <c r="G17" s="24"/>
    </row>
    <row r="18" spans="2:9" x14ac:dyDescent="0.25">
      <c r="B18" s="63">
        <v>7</v>
      </c>
      <c r="C18" s="116" t="s">
        <v>75</v>
      </c>
      <c r="D18" s="116"/>
      <c r="E18" s="113" t="s">
        <v>69</v>
      </c>
      <c r="F18" s="113"/>
      <c r="G18" s="24"/>
    </row>
    <row r="19" spans="2:9" x14ac:dyDescent="0.25">
      <c r="B19" s="63">
        <v>8</v>
      </c>
      <c r="C19" s="112" t="s">
        <v>76</v>
      </c>
      <c r="D19" s="112"/>
      <c r="E19" s="113" t="s">
        <v>69</v>
      </c>
      <c r="F19" s="113"/>
      <c r="G19" s="24"/>
    </row>
    <row r="20" spans="2:9" x14ac:dyDescent="0.25">
      <c r="B20" s="63">
        <v>9</v>
      </c>
      <c r="C20" s="112" t="s">
        <v>77</v>
      </c>
      <c r="D20" s="112"/>
      <c r="E20" s="113" t="s">
        <v>69</v>
      </c>
      <c r="F20" s="113"/>
      <c r="G20" s="24"/>
    </row>
    <row r="21" spans="2:9" x14ac:dyDescent="0.25">
      <c r="B21" s="63">
        <v>10</v>
      </c>
      <c r="C21" s="112" t="s">
        <v>78</v>
      </c>
      <c r="D21" s="112"/>
      <c r="E21" s="113" t="s">
        <v>69</v>
      </c>
      <c r="F21" s="113"/>
      <c r="G21" s="24"/>
    </row>
    <row r="22" spans="2:9" x14ac:dyDescent="0.25">
      <c r="B22" s="63">
        <v>11</v>
      </c>
      <c r="C22" s="112" t="s">
        <v>79</v>
      </c>
      <c r="D22" s="112"/>
      <c r="E22" s="113" t="s">
        <v>69</v>
      </c>
      <c r="F22" s="113"/>
      <c r="G22" s="24"/>
    </row>
    <row r="23" spans="2:9" x14ac:dyDescent="0.25">
      <c r="B23" s="63">
        <v>12</v>
      </c>
      <c r="C23" s="112" t="s">
        <v>80</v>
      </c>
      <c r="D23" s="112"/>
      <c r="E23" s="113" t="s">
        <v>69</v>
      </c>
      <c r="F23" s="113"/>
      <c r="G23" s="24"/>
    </row>
    <row r="24" spans="2:9" x14ac:dyDescent="0.25">
      <c r="B24" s="69">
        <v>13</v>
      </c>
      <c r="C24" s="114" t="s">
        <v>279</v>
      </c>
      <c r="D24" s="115"/>
      <c r="E24" s="113" t="s">
        <v>69</v>
      </c>
      <c r="F24" s="113"/>
      <c r="G24" s="24"/>
    </row>
    <row r="25" spans="2:9" x14ac:dyDescent="0.25">
      <c r="B25" s="69">
        <v>14</v>
      </c>
      <c r="C25" s="114" t="s">
        <v>280</v>
      </c>
      <c r="D25" s="115"/>
      <c r="E25" s="113" t="s">
        <v>69</v>
      </c>
      <c r="F25" s="113"/>
      <c r="G25" s="24"/>
      <c r="H25" s="18"/>
      <c r="I25" s="18"/>
    </row>
    <row r="26" spans="2:9" x14ac:dyDescent="0.25">
      <c r="B26" s="69">
        <v>15</v>
      </c>
      <c r="C26" s="114" t="s">
        <v>281</v>
      </c>
      <c r="D26" s="115"/>
      <c r="E26" s="113" t="s">
        <v>69</v>
      </c>
      <c r="F26" s="113"/>
      <c r="G26" s="24"/>
      <c r="H26" s="18"/>
      <c r="I26" s="18"/>
    </row>
    <row r="27" spans="2:9" x14ac:dyDescent="0.25">
      <c r="B27" s="69">
        <v>16</v>
      </c>
      <c r="C27" s="114" t="s">
        <v>80</v>
      </c>
      <c r="D27" s="115"/>
      <c r="E27" s="113" t="s">
        <v>69</v>
      </c>
      <c r="F27" s="113"/>
      <c r="G27" s="24"/>
      <c r="H27" s="18"/>
      <c r="I27" s="18"/>
    </row>
    <row r="28" spans="2:9" x14ac:dyDescent="0.25">
      <c r="B28" s="69">
        <v>17</v>
      </c>
      <c r="C28" s="116" t="s">
        <v>81</v>
      </c>
      <c r="D28" s="116"/>
      <c r="E28" s="113" t="s">
        <v>69</v>
      </c>
      <c r="F28" s="113"/>
      <c r="G28" s="24"/>
      <c r="H28" s="18"/>
      <c r="I28" s="18"/>
    </row>
    <row r="29" spans="2:9" x14ac:dyDescent="0.25">
      <c r="B29" s="69">
        <v>18</v>
      </c>
      <c r="C29" s="114" t="s">
        <v>82</v>
      </c>
      <c r="D29" s="115"/>
      <c r="E29" s="113" t="s">
        <v>69</v>
      </c>
      <c r="F29" s="113"/>
      <c r="G29" s="24"/>
      <c r="H29" s="18"/>
      <c r="I29" s="18"/>
    </row>
    <row r="30" spans="2:9" x14ac:dyDescent="0.25">
      <c r="B30" s="65">
        <v>19</v>
      </c>
      <c r="C30" s="112" t="s">
        <v>83</v>
      </c>
      <c r="D30" s="112"/>
      <c r="E30" s="113" t="s">
        <v>69</v>
      </c>
      <c r="F30" s="113"/>
      <c r="G30" s="24"/>
    </row>
    <row r="31" spans="2:9" x14ac:dyDescent="0.25">
      <c r="B31" s="65">
        <v>20</v>
      </c>
      <c r="C31" s="112" t="s">
        <v>84</v>
      </c>
      <c r="D31" s="112"/>
      <c r="E31" s="113" t="s">
        <v>69</v>
      </c>
      <c r="F31" s="113"/>
      <c r="G31" s="24"/>
    </row>
    <row r="32" spans="2:9" x14ac:dyDescent="0.25">
      <c r="B32" s="65">
        <v>21</v>
      </c>
      <c r="C32" s="112" t="s">
        <v>85</v>
      </c>
      <c r="D32" s="112"/>
      <c r="E32" s="113" t="s">
        <v>69</v>
      </c>
      <c r="F32" s="113"/>
      <c r="G32" s="18"/>
    </row>
    <row r="33" spans="1:7" x14ac:dyDescent="0.25">
      <c r="B33" s="65">
        <v>22</v>
      </c>
      <c r="C33" s="112" t="s">
        <v>86</v>
      </c>
      <c r="D33" s="112"/>
      <c r="E33" s="113" t="s">
        <v>69</v>
      </c>
      <c r="F33" s="113"/>
      <c r="G33" s="18"/>
    </row>
    <row r="34" spans="1:7" x14ac:dyDescent="0.25">
      <c r="A34" s="25"/>
      <c r="B34" s="65">
        <v>23</v>
      </c>
      <c r="C34" s="112" t="s">
        <v>87</v>
      </c>
      <c r="D34" s="112"/>
      <c r="E34" s="113" t="s">
        <v>69</v>
      </c>
      <c r="F34" s="113"/>
      <c r="G34" s="26"/>
    </row>
    <row r="35" spans="1:7" x14ac:dyDescent="0.25">
      <c r="A35" s="25"/>
      <c r="B35" s="65">
        <v>24</v>
      </c>
      <c r="C35" s="112" t="s">
        <v>88</v>
      </c>
      <c r="D35" s="112"/>
      <c r="E35" s="113" t="s">
        <v>69</v>
      </c>
      <c r="F35" s="113"/>
      <c r="G35" s="25"/>
    </row>
    <row r="36" spans="1:7" x14ac:dyDescent="0.25">
      <c r="A36" s="25"/>
      <c r="B36" s="65">
        <v>25</v>
      </c>
      <c r="C36" s="112" t="s">
        <v>89</v>
      </c>
      <c r="D36" s="112"/>
      <c r="E36" s="113" t="s">
        <v>69</v>
      </c>
      <c r="F36" s="113"/>
      <c r="G36" s="25"/>
    </row>
    <row r="37" spans="1:7" x14ac:dyDescent="0.25">
      <c r="A37" s="25"/>
      <c r="B37" s="65">
        <v>26</v>
      </c>
      <c r="C37" s="112" t="s">
        <v>90</v>
      </c>
      <c r="D37" s="112"/>
      <c r="E37" s="113" t="s">
        <v>69</v>
      </c>
      <c r="F37" s="113"/>
      <c r="G37" s="25"/>
    </row>
    <row r="38" spans="1:7" x14ac:dyDescent="0.25">
      <c r="B38" s="65">
        <v>27</v>
      </c>
      <c r="C38" s="112" t="s">
        <v>87</v>
      </c>
      <c r="D38" s="112"/>
      <c r="E38" s="113" t="s">
        <v>69</v>
      </c>
      <c r="F38" s="113"/>
    </row>
    <row r="39" spans="1:7" x14ac:dyDescent="0.25">
      <c r="B39" s="65">
        <v>28</v>
      </c>
      <c r="C39" s="112" t="s">
        <v>58</v>
      </c>
      <c r="D39" s="112"/>
      <c r="E39" s="113" t="s">
        <v>69</v>
      </c>
      <c r="F39" s="113"/>
    </row>
    <row r="40" spans="1:7" x14ac:dyDescent="0.25">
      <c r="B40" s="65">
        <v>29</v>
      </c>
      <c r="C40" s="112" t="s">
        <v>45</v>
      </c>
      <c r="D40" s="112"/>
      <c r="E40" s="113" t="s">
        <v>69</v>
      </c>
      <c r="F40" s="113"/>
    </row>
  </sheetData>
  <mergeCells count="66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6" zoomScale="80" zoomScaleNormal="80" workbookViewId="0">
      <selection activeCell="H15" sqref="H15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(1 -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v>1</v>
      </c>
      <c r="C5" s="20" t="s">
        <v>91</v>
      </c>
      <c r="D5" s="20" t="str">
        <f>+'Operador PA'!E33</f>
        <v>Hospital Regional</v>
      </c>
      <c r="E5" s="20" t="str">
        <f>+'Operador PA'!G33</f>
        <v>Archipiélago de Chiloé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Hospital Regional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Archipiélago de Chiloé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3">
        <v>1</v>
      </c>
      <c r="C12" s="122" t="s">
        <v>45</v>
      </c>
      <c r="D12" s="122"/>
      <c r="E12" s="121" t="s">
        <v>69</v>
      </c>
      <c r="F12" s="121"/>
      <c r="G12" s="24"/>
    </row>
    <row r="13" spans="2:9" x14ac:dyDescent="0.25">
      <c r="B13" s="23">
        <v>2</v>
      </c>
      <c r="C13" s="122" t="s">
        <v>92</v>
      </c>
      <c r="D13" s="122"/>
      <c r="E13" s="121" t="s">
        <v>69</v>
      </c>
      <c r="F13" s="121"/>
      <c r="G13" s="24"/>
    </row>
    <row r="14" spans="2:9" x14ac:dyDescent="0.25">
      <c r="B14" s="23">
        <v>3</v>
      </c>
      <c r="C14" s="122" t="s">
        <v>93</v>
      </c>
      <c r="D14" s="122"/>
      <c r="E14" s="121" t="s">
        <v>69</v>
      </c>
      <c r="F14" s="121"/>
      <c r="G14" s="24"/>
    </row>
    <row r="15" spans="2:9" x14ac:dyDescent="0.25">
      <c r="B15" s="23">
        <v>4</v>
      </c>
      <c r="C15" s="122" t="s">
        <v>89</v>
      </c>
      <c r="D15" s="122"/>
      <c r="E15" s="121" t="s">
        <v>69</v>
      </c>
      <c r="F15" s="121"/>
      <c r="G15" s="24"/>
    </row>
    <row r="16" spans="2:9" x14ac:dyDescent="0.25">
      <c r="B16" s="23">
        <v>5</v>
      </c>
      <c r="C16" s="122" t="s">
        <v>88</v>
      </c>
      <c r="D16" s="122"/>
      <c r="E16" s="121" t="s">
        <v>69</v>
      </c>
      <c r="F16" s="121"/>
      <c r="G16" s="24"/>
    </row>
    <row r="17" spans="2:7" x14ac:dyDescent="0.25">
      <c r="B17" s="23">
        <v>6</v>
      </c>
      <c r="C17" s="122" t="s">
        <v>94</v>
      </c>
      <c r="D17" s="122"/>
      <c r="E17" s="121" t="s">
        <v>69</v>
      </c>
      <c r="F17" s="121"/>
      <c r="G17" s="24"/>
    </row>
    <row r="18" spans="2:7" x14ac:dyDescent="0.25">
      <c r="B18" s="23">
        <v>7</v>
      </c>
      <c r="C18" s="122" t="s">
        <v>86</v>
      </c>
      <c r="D18" s="122"/>
      <c r="E18" s="121" t="s">
        <v>69</v>
      </c>
      <c r="F18" s="121"/>
    </row>
    <row r="19" spans="2:7" x14ac:dyDescent="0.25">
      <c r="B19" s="23">
        <v>8</v>
      </c>
      <c r="C19" s="122" t="s">
        <v>85</v>
      </c>
      <c r="D19" s="122"/>
      <c r="E19" s="121" t="s">
        <v>69</v>
      </c>
      <c r="F19" s="121"/>
    </row>
    <row r="20" spans="2:7" x14ac:dyDescent="0.25">
      <c r="B20" s="23">
        <v>9</v>
      </c>
      <c r="C20" s="122" t="s">
        <v>95</v>
      </c>
      <c r="D20" s="122"/>
      <c r="E20" s="121" t="s">
        <v>69</v>
      </c>
      <c r="F20" s="121"/>
    </row>
    <row r="21" spans="2:7" x14ac:dyDescent="0.25">
      <c r="B21" s="23">
        <v>10</v>
      </c>
      <c r="C21" s="122" t="s">
        <v>96</v>
      </c>
      <c r="D21" s="122"/>
      <c r="E21" s="121" t="s">
        <v>69</v>
      </c>
      <c r="F21" s="121"/>
    </row>
    <row r="22" spans="2:7" x14ac:dyDescent="0.25">
      <c r="B22" s="23">
        <v>11</v>
      </c>
      <c r="C22" s="122" t="s">
        <v>97</v>
      </c>
      <c r="D22" s="122"/>
      <c r="E22" s="121" t="s">
        <v>69</v>
      </c>
      <c r="F22" s="121"/>
    </row>
    <row r="23" spans="2:7" x14ac:dyDescent="0.25">
      <c r="B23" s="23">
        <v>12</v>
      </c>
      <c r="C23" s="122" t="s">
        <v>71</v>
      </c>
      <c r="D23" s="122"/>
      <c r="E23" s="121" t="s">
        <v>69</v>
      </c>
      <c r="F23" s="121"/>
    </row>
    <row r="24" spans="2:7" x14ac:dyDescent="0.25">
      <c r="B24" s="23">
        <v>13</v>
      </c>
      <c r="C24" s="122" t="s">
        <v>98</v>
      </c>
      <c r="D24" s="122"/>
      <c r="E24" s="121" t="s">
        <v>69</v>
      </c>
      <c r="F24" s="121"/>
    </row>
    <row r="25" spans="2:7" x14ac:dyDescent="0.25">
      <c r="B25" s="23">
        <v>14</v>
      </c>
      <c r="C25" s="122" t="s">
        <v>99</v>
      </c>
      <c r="D25" s="122"/>
      <c r="E25" s="123" t="s">
        <v>69</v>
      </c>
      <c r="F25" s="123"/>
    </row>
    <row r="26" spans="2:7" x14ac:dyDescent="0.25">
      <c r="B26" s="23">
        <v>15</v>
      </c>
      <c r="C26" s="122" t="s">
        <v>100</v>
      </c>
      <c r="D26" s="122"/>
      <c r="E26" s="121" t="s">
        <v>69</v>
      </c>
      <c r="F26" s="121"/>
    </row>
    <row r="27" spans="2:7" x14ac:dyDescent="0.25">
      <c r="B27" s="23">
        <v>16</v>
      </c>
      <c r="C27" s="122" t="s">
        <v>101</v>
      </c>
      <c r="D27" s="122"/>
      <c r="E27" s="125" t="s">
        <v>69</v>
      </c>
      <c r="F27" s="126"/>
    </row>
    <row r="28" spans="2:7" x14ac:dyDescent="0.25">
      <c r="B28" s="23">
        <v>17</v>
      </c>
      <c r="C28" s="124" t="s">
        <v>103</v>
      </c>
      <c r="D28" s="124"/>
      <c r="E28" s="121" t="s">
        <v>69</v>
      </c>
      <c r="F28" s="121"/>
    </row>
    <row r="29" spans="2:7" x14ac:dyDescent="0.25">
      <c r="B29" s="23">
        <v>18</v>
      </c>
      <c r="C29" s="122" t="s">
        <v>104</v>
      </c>
      <c r="D29" s="122"/>
      <c r="E29" s="121" t="s">
        <v>69</v>
      </c>
      <c r="F29" s="121"/>
    </row>
    <row r="30" spans="2:7" x14ac:dyDescent="0.25">
      <c r="B30" s="23">
        <v>19</v>
      </c>
      <c r="C30" s="122" t="s">
        <v>75</v>
      </c>
      <c r="D30" s="122"/>
      <c r="E30" s="121" t="s">
        <v>69</v>
      </c>
      <c r="F30" s="121"/>
    </row>
    <row r="31" spans="2:7" x14ac:dyDescent="0.25">
      <c r="B31" s="23">
        <v>20</v>
      </c>
      <c r="C31" s="122" t="s">
        <v>105</v>
      </c>
      <c r="D31" s="122"/>
      <c r="E31" s="121" t="s">
        <v>69</v>
      </c>
      <c r="F31" s="121"/>
    </row>
    <row r="32" spans="2:7" x14ac:dyDescent="0.25">
      <c r="B32" s="23">
        <v>21</v>
      </c>
      <c r="C32" s="122" t="s">
        <v>73</v>
      </c>
      <c r="D32" s="122"/>
      <c r="E32" s="121" t="s">
        <v>69</v>
      </c>
      <c r="F32" s="121"/>
    </row>
    <row r="33" spans="2:7" x14ac:dyDescent="0.25">
      <c r="B33" s="23">
        <v>22</v>
      </c>
      <c r="C33" s="124" t="s">
        <v>72</v>
      </c>
      <c r="D33" s="124"/>
      <c r="E33" s="121" t="s">
        <v>69</v>
      </c>
      <c r="F33" s="121"/>
    </row>
    <row r="34" spans="2:7" x14ac:dyDescent="0.25">
      <c r="B34" s="23">
        <v>23</v>
      </c>
      <c r="C34" s="124" t="s">
        <v>71</v>
      </c>
      <c r="D34" s="124"/>
      <c r="E34" s="121" t="s">
        <v>69</v>
      </c>
      <c r="F34" s="121"/>
      <c r="G34" s="25"/>
    </row>
    <row r="35" spans="2:7" x14ac:dyDescent="0.25">
      <c r="B35" s="23">
        <v>24</v>
      </c>
      <c r="C35" s="124" t="s">
        <v>70</v>
      </c>
      <c r="D35" s="124"/>
      <c r="E35" s="121" t="s">
        <v>69</v>
      </c>
      <c r="F35" s="121"/>
      <c r="G35" s="25"/>
    </row>
    <row r="36" spans="2:7" x14ac:dyDescent="0.25">
      <c r="B36" s="23">
        <v>25</v>
      </c>
      <c r="C36" s="124" t="s">
        <v>68</v>
      </c>
      <c r="D36" s="124"/>
      <c r="E36" s="121" t="s">
        <v>69</v>
      </c>
      <c r="F36" s="121"/>
      <c r="G36" s="25"/>
    </row>
    <row r="37" spans="2:7" x14ac:dyDescent="0.25">
      <c r="B37" s="25"/>
      <c r="C37" s="25"/>
      <c r="D37" s="25"/>
      <c r="E37" s="25"/>
      <c r="F37" s="25"/>
      <c r="G37" s="25"/>
    </row>
    <row r="38" spans="2:7" x14ac:dyDescent="0.25">
      <c r="B38" s="25"/>
      <c r="C38" s="25"/>
      <c r="D38" s="25"/>
      <c r="E38" s="25"/>
      <c r="F38" s="25"/>
      <c r="G38" s="25"/>
    </row>
  </sheetData>
  <mergeCells count="58"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7" zoomScale="80" zoomScaleNormal="80" workbookViewId="0">
      <selection activeCell="B24" sqref="B24:F31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(1VN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48</v>
      </c>
      <c r="C5" s="20" t="s">
        <v>61</v>
      </c>
      <c r="D5" s="20" t="str">
        <f>'Operador PA'!E34</f>
        <v>Archipiélago de Chiloé</v>
      </c>
      <c r="E5" s="20" t="str">
        <f>'Operador PA'!G34</f>
        <v>Inacap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Archipiélago de Chiloé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Inacap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3">
        <v>1</v>
      </c>
      <c r="C12" s="128" t="s">
        <v>68</v>
      </c>
      <c r="D12" s="128"/>
      <c r="E12" s="121" t="s">
        <v>69</v>
      </c>
      <c r="F12" s="121"/>
      <c r="G12" s="24"/>
    </row>
    <row r="13" spans="2:9" x14ac:dyDescent="0.25">
      <c r="B13" s="23">
        <v>2</v>
      </c>
      <c r="C13" s="128" t="s">
        <v>70</v>
      </c>
      <c r="D13" s="128"/>
      <c r="E13" s="121" t="s">
        <v>69</v>
      </c>
      <c r="F13" s="121"/>
      <c r="G13" s="24"/>
    </row>
    <row r="14" spans="2:9" x14ac:dyDescent="0.25">
      <c r="B14" s="23">
        <v>3</v>
      </c>
      <c r="C14" s="128" t="s">
        <v>71</v>
      </c>
      <c r="D14" s="128"/>
      <c r="E14" s="121" t="s">
        <v>69</v>
      </c>
      <c r="F14" s="121"/>
      <c r="G14" s="24"/>
    </row>
    <row r="15" spans="2:9" x14ac:dyDescent="0.25">
      <c r="B15" s="23">
        <v>4</v>
      </c>
      <c r="C15" s="128" t="s">
        <v>72</v>
      </c>
      <c r="D15" s="128"/>
      <c r="E15" s="121" t="s">
        <v>69</v>
      </c>
      <c r="F15" s="121"/>
      <c r="G15" s="24"/>
    </row>
    <row r="16" spans="2:9" x14ac:dyDescent="0.25">
      <c r="B16" s="23">
        <v>5</v>
      </c>
      <c r="C16" s="128" t="s">
        <v>73</v>
      </c>
      <c r="D16" s="128"/>
      <c r="E16" s="121" t="s">
        <v>69</v>
      </c>
      <c r="F16" s="121"/>
      <c r="G16" s="24"/>
    </row>
    <row r="17" spans="2:9" x14ac:dyDescent="0.25">
      <c r="B17" s="23">
        <v>6</v>
      </c>
      <c r="C17" s="128" t="s">
        <v>74</v>
      </c>
      <c r="D17" s="128"/>
      <c r="E17" s="121" t="s">
        <v>69</v>
      </c>
      <c r="F17" s="121"/>
      <c r="G17" s="24"/>
    </row>
    <row r="18" spans="2:9" x14ac:dyDescent="0.25">
      <c r="B18" s="23">
        <v>7</v>
      </c>
      <c r="C18" s="128" t="s">
        <v>75</v>
      </c>
      <c r="D18" s="128"/>
      <c r="E18" s="121" t="s">
        <v>69</v>
      </c>
      <c r="F18" s="121"/>
    </row>
    <row r="19" spans="2:9" x14ac:dyDescent="0.25">
      <c r="B19" s="23">
        <v>8</v>
      </c>
      <c r="C19" s="128" t="s">
        <v>76</v>
      </c>
      <c r="D19" s="128"/>
      <c r="E19" s="121" t="s">
        <v>69</v>
      </c>
      <c r="F19" s="121"/>
    </row>
    <row r="20" spans="2:9" x14ac:dyDescent="0.25">
      <c r="B20" s="23">
        <v>9</v>
      </c>
      <c r="C20" s="128" t="s">
        <v>77</v>
      </c>
      <c r="D20" s="128"/>
      <c r="E20" s="121" t="s">
        <v>69</v>
      </c>
      <c r="F20" s="121"/>
    </row>
    <row r="21" spans="2:9" x14ac:dyDescent="0.25">
      <c r="B21" s="23">
        <v>10</v>
      </c>
      <c r="C21" s="128" t="s">
        <v>78</v>
      </c>
      <c r="D21" s="128"/>
      <c r="E21" s="121" t="s">
        <v>69</v>
      </c>
      <c r="F21" s="121"/>
    </row>
    <row r="22" spans="2:9" x14ac:dyDescent="0.25">
      <c r="B22" s="23">
        <v>11</v>
      </c>
      <c r="C22" s="128" t="s">
        <v>79</v>
      </c>
      <c r="D22" s="128"/>
      <c r="E22" s="121" t="s">
        <v>69</v>
      </c>
      <c r="F22" s="121"/>
    </row>
    <row r="23" spans="2:9" x14ac:dyDescent="0.25">
      <c r="B23" s="23">
        <v>12</v>
      </c>
      <c r="C23" s="128" t="s">
        <v>80</v>
      </c>
      <c r="D23" s="128"/>
      <c r="E23" s="121" t="s">
        <v>69</v>
      </c>
      <c r="F23" s="121"/>
    </row>
    <row r="24" spans="2:9" x14ac:dyDescent="0.25">
      <c r="B24" s="69">
        <v>13</v>
      </c>
      <c r="C24" s="114" t="s">
        <v>279</v>
      </c>
      <c r="D24" s="115"/>
      <c r="E24" s="130" t="s">
        <v>69</v>
      </c>
      <c r="F24" s="126"/>
      <c r="G24" s="24"/>
    </row>
    <row r="25" spans="2:9" x14ac:dyDescent="0.25">
      <c r="B25" s="69">
        <v>14</v>
      </c>
      <c r="C25" s="114" t="s">
        <v>280</v>
      </c>
      <c r="D25" s="115"/>
      <c r="E25" s="130" t="s">
        <v>69</v>
      </c>
      <c r="F25" s="126"/>
      <c r="G25" s="24"/>
      <c r="H25" s="18"/>
      <c r="I25" s="18"/>
    </row>
    <row r="26" spans="2:9" x14ac:dyDescent="0.25">
      <c r="B26" s="69">
        <v>15</v>
      </c>
      <c r="C26" s="114" t="s">
        <v>281</v>
      </c>
      <c r="D26" s="115"/>
      <c r="E26" s="130" t="s">
        <v>69</v>
      </c>
      <c r="F26" s="126"/>
      <c r="G26" s="24"/>
      <c r="H26" s="18"/>
      <c r="I26" s="18"/>
    </row>
    <row r="27" spans="2:9" x14ac:dyDescent="0.25">
      <c r="B27" s="69">
        <v>16</v>
      </c>
      <c r="C27" s="114" t="s">
        <v>80</v>
      </c>
      <c r="D27" s="115"/>
      <c r="E27" s="130" t="s">
        <v>69</v>
      </c>
      <c r="F27" s="126"/>
      <c r="G27" s="24"/>
      <c r="H27" s="18"/>
      <c r="I27" s="18"/>
    </row>
    <row r="28" spans="2:9" x14ac:dyDescent="0.25">
      <c r="B28" s="69">
        <v>17</v>
      </c>
      <c r="C28" s="129" t="s">
        <v>81</v>
      </c>
      <c r="D28" s="129"/>
      <c r="E28" s="121" t="s">
        <v>69</v>
      </c>
      <c r="F28" s="121"/>
    </row>
    <row r="29" spans="2:9" x14ac:dyDescent="0.25">
      <c r="B29" s="69">
        <v>18</v>
      </c>
      <c r="C29" s="129" t="s">
        <v>82</v>
      </c>
      <c r="D29" s="129"/>
      <c r="E29" s="121" t="s">
        <v>69</v>
      </c>
      <c r="F29" s="121"/>
    </row>
    <row r="30" spans="2:9" x14ac:dyDescent="0.25">
      <c r="B30" s="69">
        <v>19</v>
      </c>
      <c r="C30" s="129" t="s">
        <v>83</v>
      </c>
      <c r="D30" s="129"/>
      <c r="E30" s="121" t="s">
        <v>69</v>
      </c>
      <c r="F30" s="121"/>
    </row>
    <row r="31" spans="2:9" x14ac:dyDescent="0.25">
      <c r="B31" s="69">
        <v>20</v>
      </c>
      <c r="C31" s="129" t="s">
        <v>84</v>
      </c>
      <c r="D31" s="129"/>
      <c r="E31" s="121" t="s">
        <v>69</v>
      </c>
      <c r="F31" s="121"/>
    </row>
    <row r="32" spans="2:9" x14ac:dyDescent="0.25">
      <c r="B32" s="65">
        <v>21</v>
      </c>
      <c r="C32" s="128" t="s">
        <v>85</v>
      </c>
      <c r="D32" s="128"/>
      <c r="E32" s="121" t="s">
        <v>69</v>
      </c>
      <c r="F32" s="121"/>
    </row>
    <row r="33" spans="2:6" x14ac:dyDescent="0.25">
      <c r="B33" s="65">
        <v>22</v>
      </c>
      <c r="C33" s="128" t="s">
        <v>86</v>
      </c>
      <c r="D33" s="128"/>
      <c r="E33" s="121" t="s">
        <v>69</v>
      </c>
      <c r="F33" s="121"/>
    </row>
    <row r="34" spans="2:6" x14ac:dyDescent="0.25">
      <c r="B34" s="65">
        <v>23</v>
      </c>
      <c r="C34" s="128" t="s">
        <v>87</v>
      </c>
      <c r="D34" s="128"/>
      <c r="E34" s="121" t="s">
        <v>69</v>
      </c>
      <c r="F34" s="121"/>
    </row>
    <row r="35" spans="2:6" x14ac:dyDescent="0.25">
      <c r="B35" s="65">
        <v>24</v>
      </c>
      <c r="C35" s="128" t="s">
        <v>88</v>
      </c>
      <c r="D35" s="128"/>
      <c r="E35" s="121" t="s">
        <v>69</v>
      </c>
      <c r="F35" s="121"/>
    </row>
    <row r="36" spans="2:6" x14ac:dyDescent="0.25">
      <c r="B36" s="65">
        <v>25</v>
      </c>
      <c r="C36" s="128" t="s">
        <v>89</v>
      </c>
      <c r="D36" s="128"/>
      <c r="E36" s="121" t="s">
        <v>69</v>
      </c>
      <c r="F36" s="121"/>
    </row>
    <row r="37" spans="2:6" x14ac:dyDescent="0.25">
      <c r="B37" s="65">
        <v>26</v>
      </c>
      <c r="C37" s="128" t="s">
        <v>90</v>
      </c>
      <c r="D37" s="128"/>
      <c r="E37" s="125" t="s">
        <v>69</v>
      </c>
      <c r="F37" s="126"/>
    </row>
    <row r="38" spans="2:6" x14ac:dyDescent="0.25">
      <c r="B38" s="65">
        <v>27</v>
      </c>
      <c r="C38" s="128" t="s">
        <v>87</v>
      </c>
      <c r="D38" s="128"/>
      <c r="E38" s="125" t="s">
        <v>69</v>
      </c>
      <c r="F38" s="126"/>
    </row>
    <row r="39" spans="2:6" x14ac:dyDescent="0.25">
      <c r="B39" s="65">
        <v>28</v>
      </c>
      <c r="C39" s="128" t="s">
        <v>58</v>
      </c>
      <c r="D39" s="128"/>
      <c r="E39" s="125" t="s">
        <v>69</v>
      </c>
      <c r="F39" s="126"/>
    </row>
    <row r="40" spans="2:6" ht="25.9" customHeight="1" x14ac:dyDescent="0.25">
      <c r="B40" s="65">
        <v>29</v>
      </c>
      <c r="C40" s="131" t="s">
        <v>106</v>
      </c>
      <c r="D40" s="131"/>
      <c r="E40" s="125" t="s">
        <v>69</v>
      </c>
      <c r="F40" s="126"/>
    </row>
  </sheetData>
  <mergeCells count="66">
    <mergeCell ref="C38:D38"/>
    <mergeCell ref="C39:D39"/>
    <mergeCell ref="C40:D40"/>
    <mergeCell ref="E38:F38"/>
    <mergeCell ref="E39:F39"/>
    <mergeCell ref="E40:F4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8:D28"/>
    <mergeCell ref="E28:F28"/>
    <mergeCell ref="C24:D24"/>
    <mergeCell ref="E24:F24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zoomScale="80" zoomScaleNormal="80" workbookViewId="0">
      <selection activeCell="I32" sqref="I32"/>
    </sheetView>
  </sheetViews>
  <sheetFormatPr baseColWidth="10" defaultRowHeight="15" x14ac:dyDescent="0.25"/>
  <cols>
    <col min="4" max="4" width="41.140625" customWidth="1"/>
    <col min="5" max="5" width="23.42578125" customWidth="1"/>
  </cols>
  <sheetData>
    <row r="1" spans="2:10" x14ac:dyDescent="0.25">
      <c r="C1" s="18"/>
      <c r="D1" s="18"/>
      <c r="E1" s="18"/>
      <c r="F1" s="18"/>
      <c r="G1" s="18"/>
      <c r="H1" s="18"/>
      <c r="I1" s="18"/>
    </row>
    <row r="2" spans="2:10" ht="21" x14ac:dyDescent="0.25">
      <c r="B2" s="118" t="str">
        <f>"DETALLE DEL SERVICIO ("&amp;B5&amp;" - "&amp;C5&amp;")"</f>
        <v>DETALLE DEL SERVICIO (1VN - REGRESO)</v>
      </c>
      <c r="C2" s="118"/>
      <c r="D2" s="118"/>
      <c r="E2" s="118"/>
      <c r="F2" s="118"/>
      <c r="G2" s="118"/>
      <c r="H2" s="118"/>
      <c r="I2" s="118"/>
    </row>
    <row r="3" spans="2:10" x14ac:dyDescent="0.25">
      <c r="B3" s="18"/>
      <c r="C3" s="18"/>
      <c r="D3" s="18"/>
      <c r="E3" s="18"/>
      <c r="F3" s="18"/>
      <c r="G3" s="18"/>
      <c r="H3" s="18"/>
      <c r="I3" s="18"/>
    </row>
    <row r="4" spans="2:10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0" x14ac:dyDescent="0.25">
      <c r="B5" s="20" t="s">
        <v>48</v>
      </c>
      <c r="C5" s="20" t="s">
        <v>91</v>
      </c>
      <c r="D5" s="20" t="str">
        <f>'Operador PA'!E35</f>
        <v>Inacap</v>
      </c>
      <c r="E5" s="20" t="str">
        <f>'Operador PA'!G35</f>
        <v>Archipiélago de Chiloé</v>
      </c>
      <c r="F5" s="18"/>
      <c r="G5" s="18"/>
    </row>
    <row r="6" spans="2:10" x14ac:dyDescent="0.25">
      <c r="B6" s="21"/>
      <c r="C6" s="18"/>
      <c r="D6" s="18"/>
      <c r="E6" s="18"/>
      <c r="F6" s="18"/>
      <c r="G6" s="18"/>
      <c r="H6" s="18"/>
      <c r="I6" s="18"/>
    </row>
    <row r="7" spans="2:10" x14ac:dyDescent="0.25">
      <c r="B7" s="119" t="s">
        <v>62</v>
      </c>
      <c r="C7" s="119"/>
      <c r="D7" s="127" t="str">
        <f>+D5</f>
        <v>Inacap</v>
      </c>
      <c r="E7" s="127"/>
      <c r="F7" s="127"/>
      <c r="G7" s="127"/>
      <c r="H7" s="127"/>
      <c r="I7" s="127"/>
    </row>
    <row r="8" spans="2:10" x14ac:dyDescent="0.25">
      <c r="B8" s="119" t="s">
        <v>63</v>
      </c>
      <c r="C8" s="119"/>
      <c r="D8" s="127" t="str">
        <f>+E5</f>
        <v>Archipiélago de Chiloé</v>
      </c>
      <c r="E8" s="127"/>
      <c r="F8" s="127"/>
      <c r="G8" s="127"/>
      <c r="H8" s="127"/>
      <c r="I8" s="127"/>
    </row>
    <row r="9" spans="2:10" x14ac:dyDescent="0.25">
      <c r="C9" s="18"/>
      <c r="D9" s="18"/>
      <c r="E9" s="18"/>
      <c r="F9" s="18"/>
      <c r="G9" s="18"/>
      <c r="H9" s="18"/>
      <c r="I9" s="18"/>
    </row>
    <row r="10" spans="2:10" x14ac:dyDescent="0.25">
      <c r="B10" s="117" t="s">
        <v>64</v>
      </c>
      <c r="C10" s="117"/>
      <c r="D10" s="117"/>
      <c r="E10" s="117"/>
      <c r="F10" s="117"/>
    </row>
    <row r="11" spans="2:10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10" x14ac:dyDescent="0.25">
      <c r="B12" s="27">
        <v>1</v>
      </c>
      <c r="C12" s="132" t="s">
        <v>107</v>
      </c>
      <c r="D12" s="133"/>
      <c r="E12" s="121" t="s">
        <v>69</v>
      </c>
      <c r="F12" s="121"/>
      <c r="G12" s="13"/>
      <c r="J12" s="13"/>
    </row>
    <row r="13" spans="2:10" x14ac:dyDescent="0.25">
      <c r="B13" s="57">
        <v>2</v>
      </c>
      <c r="C13" s="132" t="s">
        <v>58</v>
      </c>
      <c r="D13" s="133"/>
      <c r="E13" s="121" t="s">
        <v>69</v>
      </c>
      <c r="F13" s="121"/>
      <c r="G13" s="24"/>
    </row>
    <row r="14" spans="2:10" x14ac:dyDescent="0.25">
      <c r="B14" s="57">
        <v>3</v>
      </c>
      <c r="C14" s="132" t="s">
        <v>94</v>
      </c>
      <c r="D14" s="133"/>
      <c r="E14" s="121" t="s">
        <v>69</v>
      </c>
      <c r="F14" s="121"/>
      <c r="G14" s="24"/>
    </row>
    <row r="15" spans="2:10" x14ac:dyDescent="0.25">
      <c r="B15" s="57">
        <v>4</v>
      </c>
      <c r="C15" s="132" t="s">
        <v>93</v>
      </c>
      <c r="D15" s="133"/>
      <c r="E15" s="121" t="s">
        <v>69</v>
      </c>
      <c r="F15" s="121"/>
      <c r="G15" s="24"/>
    </row>
    <row r="16" spans="2:10" x14ac:dyDescent="0.25">
      <c r="B16" s="57">
        <v>5</v>
      </c>
      <c r="C16" s="132" t="s">
        <v>89</v>
      </c>
      <c r="D16" s="133"/>
      <c r="E16" s="121" t="s">
        <v>69</v>
      </c>
      <c r="F16" s="121"/>
      <c r="G16" s="24"/>
    </row>
    <row r="17" spans="2:7" x14ac:dyDescent="0.25">
      <c r="B17" s="57">
        <v>6</v>
      </c>
      <c r="C17" s="132" t="s">
        <v>88</v>
      </c>
      <c r="D17" s="133"/>
      <c r="E17" s="121" t="s">
        <v>69</v>
      </c>
      <c r="F17" s="121"/>
      <c r="G17" s="24"/>
    </row>
    <row r="18" spans="2:7" x14ac:dyDescent="0.25">
      <c r="B18" s="57">
        <v>7</v>
      </c>
      <c r="C18" s="132" t="s">
        <v>94</v>
      </c>
      <c r="D18" s="133"/>
      <c r="E18" s="121" t="s">
        <v>69</v>
      </c>
      <c r="F18" s="121"/>
      <c r="G18" s="24"/>
    </row>
    <row r="19" spans="2:7" x14ac:dyDescent="0.25">
      <c r="B19" s="57">
        <v>8</v>
      </c>
      <c r="C19" s="132" t="s">
        <v>86</v>
      </c>
      <c r="D19" s="133"/>
      <c r="E19" s="121" t="s">
        <v>69</v>
      </c>
      <c r="F19" s="121"/>
    </row>
    <row r="20" spans="2:7" x14ac:dyDescent="0.25">
      <c r="B20" s="57">
        <v>9</v>
      </c>
      <c r="C20" s="132" t="s">
        <v>85</v>
      </c>
      <c r="D20" s="133"/>
      <c r="E20" s="121" t="s">
        <v>69</v>
      </c>
      <c r="F20" s="121"/>
    </row>
    <row r="21" spans="2:7" x14ac:dyDescent="0.25">
      <c r="B21" s="57">
        <v>10</v>
      </c>
      <c r="C21" s="132" t="s">
        <v>95</v>
      </c>
      <c r="D21" s="133"/>
      <c r="E21" s="121" t="s">
        <v>69</v>
      </c>
      <c r="F21" s="121"/>
    </row>
    <row r="22" spans="2:7" x14ac:dyDescent="0.25">
      <c r="B22" s="57">
        <v>11</v>
      </c>
      <c r="C22" s="132" t="s">
        <v>96</v>
      </c>
      <c r="D22" s="133"/>
      <c r="E22" s="121" t="s">
        <v>69</v>
      </c>
      <c r="F22" s="121"/>
    </row>
    <row r="23" spans="2:7" x14ac:dyDescent="0.25">
      <c r="B23" s="57">
        <v>12</v>
      </c>
      <c r="C23" s="132" t="s">
        <v>97</v>
      </c>
      <c r="D23" s="133"/>
      <c r="E23" s="121" t="s">
        <v>69</v>
      </c>
      <c r="F23" s="121"/>
    </row>
    <row r="24" spans="2:7" x14ac:dyDescent="0.25">
      <c r="B24" s="57">
        <v>13</v>
      </c>
      <c r="C24" s="132" t="s">
        <v>71</v>
      </c>
      <c r="D24" s="133"/>
      <c r="E24" s="121" t="s">
        <v>69</v>
      </c>
      <c r="F24" s="121"/>
    </row>
    <row r="25" spans="2:7" x14ac:dyDescent="0.25">
      <c r="B25" s="57">
        <v>14</v>
      </c>
      <c r="C25" s="132" t="s">
        <v>98</v>
      </c>
      <c r="D25" s="133"/>
      <c r="E25" s="121" t="s">
        <v>69</v>
      </c>
      <c r="F25" s="121"/>
    </row>
    <row r="26" spans="2:7" x14ac:dyDescent="0.25">
      <c r="B26" s="57">
        <v>15</v>
      </c>
      <c r="C26" s="132" t="s">
        <v>99</v>
      </c>
      <c r="D26" s="133"/>
      <c r="E26" s="121" t="s">
        <v>69</v>
      </c>
      <c r="F26" s="121"/>
    </row>
    <row r="27" spans="2:7" x14ac:dyDescent="0.25">
      <c r="B27" s="57">
        <v>16</v>
      </c>
      <c r="C27" s="132" t="s">
        <v>108</v>
      </c>
      <c r="D27" s="133"/>
      <c r="E27" s="123" t="s">
        <v>69</v>
      </c>
      <c r="F27" s="123"/>
    </row>
    <row r="28" spans="2:7" x14ac:dyDescent="0.25">
      <c r="B28" s="57">
        <v>17</v>
      </c>
      <c r="C28" s="132" t="s">
        <v>101</v>
      </c>
      <c r="D28" s="133"/>
      <c r="E28" s="121" t="s">
        <v>69</v>
      </c>
      <c r="F28" s="121"/>
    </row>
    <row r="29" spans="2:7" x14ac:dyDescent="0.25">
      <c r="B29" s="57">
        <v>18</v>
      </c>
      <c r="C29" s="132" t="s">
        <v>103</v>
      </c>
      <c r="D29" s="133"/>
      <c r="E29" s="121" t="s">
        <v>69</v>
      </c>
      <c r="F29" s="121"/>
    </row>
    <row r="30" spans="2:7" x14ac:dyDescent="0.25">
      <c r="B30" s="57">
        <v>19</v>
      </c>
      <c r="C30" s="132" t="s">
        <v>104</v>
      </c>
      <c r="D30" s="133"/>
      <c r="E30" s="121" t="s">
        <v>69</v>
      </c>
      <c r="F30" s="121"/>
    </row>
    <row r="31" spans="2:7" x14ac:dyDescent="0.25">
      <c r="B31" s="57">
        <v>20</v>
      </c>
      <c r="C31" s="132" t="s">
        <v>75</v>
      </c>
      <c r="D31" s="133"/>
      <c r="E31" s="121" t="s">
        <v>69</v>
      </c>
      <c r="F31" s="121"/>
    </row>
    <row r="32" spans="2:7" x14ac:dyDescent="0.25">
      <c r="B32" s="57">
        <v>21</v>
      </c>
      <c r="C32" s="132" t="s">
        <v>105</v>
      </c>
      <c r="D32" s="133"/>
      <c r="E32" s="121" t="s">
        <v>69</v>
      </c>
      <c r="F32" s="121"/>
    </row>
    <row r="33" spans="2:6" x14ac:dyDescent="0.25">
      <c r="B33" s="57">
        <v>22</v>
      </c>
      <c r="C33" s="132" t="s">
        <v>73</v>
      </c>
      <c r="D33" s="133"/>
      <c r="E33" s="121" t="s">
        <v>69</v>
      </c>
      <c r="F33" s="121"/>
    </row>
    <row r="34" spans="2:6" x14ac:dyDescent="0.25">
      <c r="B34" s="57">
        <v>23</v>
      </c>
      <c r="C34" s="132" t="s">
        <v>72</v>
      </c>
      <c r="D34" s="133"/>
      <c r="E34" s="121" t="s">
        <v>69</v>
      </c>
      <c r="F34" s="121"/>
    </row>
    <row r="35" spans="2:6" x14ac:dyDescent="0.25">
      <c r="B35" s="57">
        <v>24</v>
      </c>
      <c r="C35" s="132" t="s">
        <v>71</v>
      </c>
      <c r="D35" s="133"/>
      <c r="E35" s="121" t="s">
        <v>69</v>
      </c>
      <c r="F35" s="121"/>
    </row>
    <row r="36" spans="2:6" x14ac:dyDescent="0.25">
      <c r="B36" s="57">
        <v>25</v>
      </c>
      <c r="C36" s="132" t="s">
        <v>70</v>
      </c>
      <c r="D36" s="133"/>
      <c r="E36" s="121" t="s">
        <v>69</v>
      </c>
      <c r="F36" s="121"/>
    </row>
    <row r="37" spans="2:6" x14ac:dyDescent="0.25">
      <c r="B37" s="57">
        <v>26</v>
      </c>
      <c r="C37" s="132" t="s">
        <v>68</v>
      </c>
      <c r="D37" s="133"/>
      <c r="E37" s="121" t="s">
        <v>69</v>
      </c>
      <c r="F37" s="121"/>
    </row>
  </sheetData>
  <mergeCells count="60">
    <mergeCell ref="C35:D35"/>
    <mergeCell ref="C36:D36"/>
    <mergeCell ref="C37:D37"/>
    <mergeCell ref="E35:F35"/>
    <mergeCell ref="E36:F36"/>
    <mergeCell ref="E37:F37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1"/>
  <sheetViews>
    <sheetView topLeftCell="A19" zoomScale="80" zoomScaleNormal="80" workbookViewId="0">
      <selection activeCell="A32" sqref="A32:XFD35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(2 -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v>2</v>
      </c>
      <c r="C5" s="20" t="s">
        <v>61</v>
      </c>
      <c r="D5" s="20" t="str">
        <f>'Operador PA'!E36</f>
        <v>Villa Nelda Panicucci</v>
      </c>
      <c r="E5" s="20" t="str">
        <f>'Operador PA'!G36</f>
        <v>Zona Franca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Villa Nelda Panicucci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Zona Franca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41" t="s">
        <v>64</v>
      </c>
      <c r="C10" s="141"/>
      <c r="D10" s="141"/>
      <c r="E10" s="141"/>
      <c r="F10" s="141"/>
    </row>
    <row r="11" spans="2:9" x14ac:dyDescent="0.25">
      <c r="B11" s="34" t="s">
        <v>65</v>
      </c>
      <c r="C11" s="141" t="s">
        <v>66</v>
      </c>
      <c r="D11" s="141"/>
      <c r="E11" s="141" t="s">
        <v>67</v>
      </c>
      <c r="F11" s="141"/>
    </row>
    <row r="12" spans="2:9" x14ac:dyDescent="0.25">
      <c r="B12" s="63">
        <v>1</v>
      </c>
      <c r="C12" s="136" t="s">
        <v>110</v>
      </c>
      <c r="D12" s="136"/>
      <c r="E12" s="113" t="s">
        <v>69</v>
      </c>
      <c r="F12" s="113"/>
      <c r="G12" s="24"/>
    </row>
    <row r="13" spans="2:9" x14ac:dyDescent="0.25">
      <c r="B13" s="63">
        <v>2</v>
      </c>
      <c r="C13" s="136" t="s">
        <v>111</v>
      </c>
      <c r="D13" s="136"/>
      <c r="E13" s="113" t="s">
        <v>69</v>
      </c>
      <c r="F13" s="113"/>
      <c r="G13" s="24"/>
    </row>
    <row r="14" spans="2:9" x14ac:dyDescent="0.25">
      <c r="B14" s="63">
        <v>3</v>
      </c>
      <c r="C14" s="136" t="s">
        <v>112</v>
      </c>
      <c r="D14" s="136"/>
      <c r="E14" s="113" t="s">
        <v>69</v>
      </c>
      <c r="F14" s="113"/>
      <c r="G14" s="24"/>
    </row>
    <row r="15" spans="2:9" x14ac:dyDescent="0.25">
      <c r="B15" s="63">
        <v>4</v>
      </c>
      <c r="C15" s="136" t="s">
        <v>113</v>
      </c>
      <c r="D15" s="136"/>
      <c r="E15" s="113" t="s">
        <v>69</v>
      </c>
      <c r="F15" s="113"/>
      <c r="G15" s="24"/>
    </row>
    <row r="16" spans="2:9" x14ac:dyDescent="0.25">
      <c r="B16" s="63">
        <v>5</v>
      </c>
      <c r="C16" s="136" t="s">
        <v>114</v>
      </c>
      <c r="D16" s="136"/>
      <c r="E16" s="113" t="s">
        <v>69</v>
      </c>
      <c r="F16" s="113"/>
      <c r="G16" s="24"/>
    </row>
    <row r="17" spans="2:7" x14ac:dyDescent="0.25">
      <c r="B17" s="63">
        <v>6</v>
      </c>
      <c r="C17" s="136" t="s">
        <v>75</v>
      </c>
      <c r="D17" s="136"/>
      <c r="E17" s="113" t="s">
        <v>69</v>
      </c>
      <c r="F17" s="113"/>
      <c r="G17" s="24"/>
    </row>
    <row r="18" spans="2:7" x14ac:dyDescent="0.25">
      <c r="B18" s="63">
        <v>7</v>
      </c>
      <c r="C18" s="136" t="s">
        <v>115</v>
      </c>
      <c r="D18" s="136"/>
      <c r="E18" s="113" t="s">
        <v>69</v>
      </c>
      <c r="F18" s="113"/>
    </row>
    <row r="19" spans="2:7" x14ac:dyDescent="0.25">
      <c r="B19" s="63">
        <v>8</v>
      </c>
      <c r="C19" s="136" t="s">
        <v>113</v>
      </c>
      <c r="D19" s="136"/>
      <c r="E19" s="113" t="s">
        <v>69</v>
      </c>
      <c r="F19" s="113"/>
    </row>
    <row r="20" spans="2:7" x14ac:dyDescent="0.25">
      <c r="B20" s="63">
        <v>9</v>
      </c>
      <c r="C20" s="136" t="s">
        <v>104</v>
      </c>
      <c r="D20" s="136"/>
      <c r="E20" s="113" t="s">
        <v>69</v>
      </c>
      <c r="F20" s="113"/>
    </row>
    <row r="21" spans="2:7" x14ac:dyDescent="0.25">
      <c r="B21" s="63">
        <v>10</v>
      </c>
      <c r="C21" s="137" t="s">
        <v>89</v>
      </c>
      <c r="D21" s="138"/>
      <c r="E21" s="113" t="s">
        <v>69</v>
      </c>
      <c r="F21" s="113"/>
    </row>
    <row r="22" spans="2:7" x14ac:dyDescent="0.25">
      <c r="B22" s="63">
        <v>11</v>
      </c>
      <c r="C22" s="137" t="s">
        <v>253</v>
      </c>
      <c r="D22" s="138"/>
      <c r="E22" s="113" t="s">
        <v>69</v>
      </c>
      <c r="F22" s="113"/>
    </row>
    <row r="23" spans="2:7" x14ac:dyDescent="0.25">
      <c r="B23" s="63">
        <v>12</v>
      </c>
      <c r="C23" s="137" t="s">
        <v>254</v>
      </c>
      <c r="D23" s="138"/>
      <c r="E23" s="113" t="s">
        <v>69</v>
      </c>
      <c r="F23" s="113"/>
    </row>
    <row r="24" spans="2:7" x14ac:dyDescent="0.25">
      <c r="B24" s="63">
        <v>13</v>
      </c>
      <c r="C24" s="139" t="s">
        <v>117</v>
      </c>
      <c r="D24" s="140"/>
      <c r="E24" s="113" t="s">
        <v>69</v>
      </c>
      <c r="F24" s="113"/>
    </row>
    <row r="25" spans="2:7" x14ac:dyDescent="0.25">
      <c r="B25" s="63">
        <v>14</v>
      </c>
      <c r="C25" s="136" t="s">
        <v>116</v>
      </c>
      <c r="D25" s="136"/>
      <c r="E25" s="113" t="s">
        <v>69</v>
      </c>
      <c r="F25" s="113"/>
    </row>
    <row r="26" spans="2:7" x14ac:dyDescent="0.25">
      <c r="B26" s="63">
        <v>15</v>
      </c>
      <c r="C26" s="137" t="s">
        <v>255</v>
      </c>
      <c r="D26" s="138"/>
      <c r="E26" s="113" t="s">
        <v>69</v>
      </c>
      <c r="F26" s="113"/>
    </row>
    <row r="27" spans="2:7" x14ac:dyDescent="0.25">
      <c r="B27" s="63">
        <v>16</v>
      </c>
      <c r="C27" s="136" t="s">
        <v>118</v>
      </c>
      <c r="D27" s="136"/>
      <c r="E27" s="113" t="s">
        <v>69</v>
      </c>
      <c r="F27" s="113"/>
    </row>
    <row r="28" spans="2:7" x14ac:dyDescent="0.25">
      <c r="B28" s="63">
        <v>17</v>
      </c>
      <c r="C28" s="136" t="s">
        <v>77</v>
      </c>
      <c r="D28" s="136"/>
      <c r="E28" s="113" t="s">
        <v>69</v>
      </c>
      <c r="F28" s="113"/>
    </row>
    <row r="29" spans="2:7" x14ac:dyDescent="0.25">
      <c r="B29" s="63">
        <v>18</v>
      </c>
      <c r="C29" s="136" t="s">
        <v>78</v>
      </c>
      <c r="D29" s="136"/>
      <c r="E29" s="113" t="s">
        <v>69</v>
      </c>
      <c r="F29" s="113"/>
    </row>
    <row r="30" spans="2:7" x14ac:dyDescent="0.25">
      <c r="B30" s="63">
        <v>19</v>
      </c>
      <c r="C30" s="136" t="s">
        <v>79</v>
      </c>
      <c r="D30" s="136"/>
      <c r="E30" s="113" t="s">
        <v>69</v>
      </c>
      <c r="F30" s="113"/>
    </row>
    <row r="31" spans="2:7" x14ac:dyDescent="0.25">
      <c r="B31" s="63">
        <v>20</v>
      </c>
      <c r="C31" s="136" t="s">
        <v>80</v>
      </c>
      <c r="D31" s="136"/>
      <c r="E31" s="113" t="s">
        <v>69</v>
      </c>
      <c r="F31" s="113"/>
    </row>
    <row r="32" spans="2:7" s="13" customFormat="1" x14ac:dyDescent="0.25">
      <c r="B32" s="66">
        <v>21</v>
      </c>
      <c r="C32" s="114" t="s">
        <v>279</v>
      </c>
      <c r="D32" s="115"/>
      <c r="E32" s="114" t="s">
        <v>69</v>
      </c>
      <c r="F32" s="115"/>
    </row>
    <row r="33" spans="2:6" s="13" customFormat="1" x14ac:dyDescent="0.25">
      <c r="B33" s="66">
        <v>22</v>
      </c>
      <c r="C33" s="114" t="s">
        <v>280</v>
      </c>
      <c r="D33" s="115"/>
      <c r="E33" s="114" t="s">
        <v>69</v>
      </c>
      <c r="F33" s="115"/>
    </row>
    <row r="34" spans="2:6" s="13" customFormat="1" x14ac:dyDescent="0.25">
      <c r="B34" s="66">
        <v>23</v>
      </c>
      <c r="C34" s="114" t="s">
        <v>281</v>
      </c>
      <c r="D34" s="115"/>
      <c r="E34" s="114" t="s">
        <v>69</v>
      </c>
      <c r="F34" s="115"/>
    </row>
    <row r="35" spans="2:6" s="13" customFormat="1" x14ac:dyDescent="0.25">
      <c r="B35" s="66">
        <v>24</v>
      </c>
      <c r="C35" s="114" t="s">
        <v>80</v>
      </c>
      <c r="D35" s="115"/>
      <c r="E35" s="114" t="s">
        <v>69</v>
      </c>
      <c r="F35" s="115"/>
    </row>
    <row r="36" spans="2:6" x14ac:dyDescent="0.25">
      <c r="B36" s="66">
        <v>25</v>
      </c>
      <c r="C36" s="136" t="s">
        <v>81</v>
      </c>
      <c r="D36" s="136"/>
      <c r="E36" s="113" t="s">
        <v>69</v>
      </c>
      <c r="F36" s="113"/>
    </row>
    <row r="37" spans="2:6" x14ac:dyDescent="0.25">
      <c r="B37" s="66">
        <v>26</v>
      </c>
      <c r="C37" s="136" t="s">
        <v>82</v>
      </c>
      <c r="D37" s="136"/>
      <c r="E37" s="113" t="s">
        <v>69</v>
      </c>
      <c r="F37" s="113"/>
    </row>
    <row r="38" spans="2:6" x14ac:dyDescent="0.25">
      <c r="B38" s="66">
        <v>27</v>
      </c>
      <c r="C38" s="136" t="s">
        <v>83</v>
      </c>
      <c r="D38" s="136"/>
      <c r="E38" s="113" t="s">
        <v>69</v>
      </c>
      <c r="F38" s="113"/>
    </row>
    <row r="39" spans="2:6" x14ac:dyDescent="0.25">
      <c r="B39" s="66">
        <v>28</v>
      </c>
      <c r="C39" s="136" t="s">
        <v>119</v>
      </c>
      <c r="D39" s="136"/>
      <c r="E39" s="113" t="s">
        <v>69</v>
      </c>
      <c r="F39" s="113"/>
    </row>
    <row r="40" spans="2:6" x14ac:dyDescent="0.25">
      <c r="B40" s="66">
        <v>29</v>
      </c>
      <c r="C40" s="136" t="s">
        <v>120</v>
      </c>
      <c r="D40" s="136"/>
      <c r="E40" s="113" t="s">
        <v>69</v>
      </c>
      <c r="F40" s="113"/>
    </row>
    <row r="41" spans="2:6" x14ac:dyDescent="0.25">
      <c r="B41" s="66">
        <v>30</v>
      </c>
      <c r="C41" s="136" t="s">
        <v>121</v>
      </c>
      <c r="D41" s="136"/>
      <c r="E41" s="113" t="s">
        <v>69</v>
      </c>
      <c r="F41" s="113"/>
    </row>
    <row r="42" spans="2:6" x14ac:dyDescent="0.25">
      <c r="B42" s="66">
        <v>31</v>
      </c>
      <c r="C42" s="136" t="s">
        <v>89</v>
      </c>
      <c r="D42" s="136"/>
      <c r="E42" s="113" t="s">
        <v>69</v>
      </c>
      <c r="F42" s="113"/>
    </row>
    <row r="43" spans="2:6" x14ac:dyDescent="0.25">
      <c r="B43" s="66">
        <v>32</v>
      </c>
      <c r="C43" s="136" t="s">
        <v>93</v>
      </c>
      <c r="D43" s="136"/>
      <c r="E43" s="113" t="s">
        <v>69</v>
      </c>
      <c r="F43" s="113"/>
    </row>
    <row r="44" spans="2:6" x14ac:dyDescent="0.25">
      <c r="B44" s="66">
        <v>33</v>
      </c>
      <c r="C44" s="136" t="s">
        <v>87</v>
      </c>
      <c r="D44" s="136"/>
      <c r="E44" s="113" t="s">
        <v>69</v>
      </c>
      <c r="F44" s="113"/>
    </row>
    <row r="45" spans="2:6" x14ac:dyDescent="0.25">
      <c r="B45" s="66">
        <v>34</v>
      </c>
      <c r="C45" s="136" t="s">
        <v>122</v>
      </c>
      <c r="D45" s="136"/>
      <c r="E45" s="113" t="s">
        <v>69</v>
      </c>
      <c r="F45" s="113"/>
    </row>
    <row r="46" spans="2:6" x14ac:dyDescent="0.25">
      <c r="B46" s="66">
        <v>35</v>
      </c>
      <c r="C46" s="136" t="s">
        <v>123</v>
      </c>
      <c r="D46" s="136"/>
      <c r="E46" s="113" t="s">
        <v>69</v>
      </c>
      <c r="F46" s="113"/>
    </row>
    <row r="47" spans="2:6" x14ac:dyDescent="0.25">
      <c r="B47" s="66">
        <v>36</v>
      </c>
      <c r="C47" s="136" t="s">
        <v>82</v>
      </c>
      <c r="D47" s="136"/>
      <c r="E47" s="113" t="s">
        <v>69</v>
      </c>
      <c r="F47" s="113"/>
    </row>
    <row r="48" spans="2:6" x14ac:dyDescent="0.25">
      <c r="B48" s="66">
        <v>37</v>
      </c>
      <c r="C48" s="134" t="s">
        <v>247</v>
      </c>
      <c r="D48" s="134"/>
      <c r="E48" s="135" t="s">
        <v>69</v>
      </c>
      <c r="F48" s="135"/>
    </row>
    <row r="49" spans="2:6" x14ac:dyDescent="0.25">
      <c r="B49" s="66">
        <v>38</v>
      </c>
      <c r="C49" s="134" t="s">
        <v>248</v>
      </c>
      <c r="D49" s="134"/>
      <c r="E49" s="135" t="s">
        <v>69</v>
      </c>
      <c r="F49" s="135"/>
    </row>
    <row r="50" spans="2:6" x14ac:dyDescent="0.25">
      <c r="B50" s="66">
        <v>39</v>
      </c>
      <c r="C50" s="134" t="s">
        <v>249</v>
      </c>
      <c r="D50" s="134"/>
      <c r="E50" s="135" t="s">
        <v>69</v>
      </c>
      <c r="F50" s="135"/>
    </row>
    <row r="51" spans="2:6" x14ac:dyDescent="0.25">
      <c r="B51" s="66">
        <v>40</v>
      </c>
      <c r="C51" s="134" t="s">
        <v>250</v>
      </c>
      <c r="D51" s="134"/>
      <c r="E51" s="135" t="s">
        <v>69</v>
      </c>
      <c r="F51" s="135"/>
    </row>
  </sheetData>
  <mergeCells count="88"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C36:D36"/>
    <mergeCell ref="C35:D35"/>
    <mergeCell ref="C34:D34"/>
    <mergeCell ref="C33:D33"/>
    <mergeCell ref="E36:F36"/>
    <mergeCell ref="E35:F35"/>
    <mergeCell ref="E34:F34"/>
    <mergeCell ref="E33:F33"/>
    <mergeCell ref="E40:F40"/>
    <mergeCell ref="E39:F39"/>
    <mergeCell ref="E38:F38"/>
    <mergeCell ref="E37:F37"/>
    <mergeCell ref="C40:D40"/>
    <mergeCell ref="C39:D39"/>
    <mergeCell ref="C38:D38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C51:D51"/>
    <mergeCell ref="E51:F51"/>
    <mergeCell ref="C48:D48"/>
    <mergeCell ref="E48:F48"/>
    <mergeCell ref="C49:D49"/>
    <mergeCell ref="E49:F49"/>
    <mergeCell ref="C50:D50"/>
    <mergeCell ref="E50:F50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5" x14ac:dyDescent="0.25"/>
  <cols>
    <col min="4" max="4" width="49.5703125" customWidth="1"/>
    <col min="5" max="5" width="20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(2 -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v>2</v>
      </c>
      <c r="C5" s="20" t="s">
        <v>91</v>
      </c>
      <c r="D5" s="20" t="str">
        <f>'Operador PA'!E37</f>
        <v>Zona Franca</v>
      </c>
      <c r="E5" s="20" t="str">
        <f>'Operador PA'!G37</f>
        <v>Villa Nelda Panicucci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Zona Franca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Villa Nelda Panicucci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36">
        <v>1</v>
      </c>
      <c r="C12" s="146" t="s">
        <v>251</v>
      </c>
      <c r="D12" s="147"/>
      <c r="E12" s="142" t="s">
        <v>69</v>
      </c>
      <c r="F12" s="142"/>
    </row>
    <row r="13" spans="2:9" x14ac:dyDescent="0.25">
      <c r="B13" s="56">
        <v>2</v>
      </c>
      <c r="C13" s="146" t="s">
        <v>252</v>
      </c>
      <c r="D13" s="147"/>
      <c r="E13" s="142" t="s">
        <v>69</v>
      </c>
      <c r="F13" s="142"/>
    </row>
    <row r="14" spans="2:9" x14ac:dyDescent="0.25">
      <c r="B14" s="56">
        <v>3</v>
      </c>
      <c r="C14" s="143" t="s">
        <v>197</v>
      </c>
      <c r="D14" s="143"/>
      <c r="E14" s="142" t="s">
        <v>69</v>
      </c>
      <c r="F14" s="142"/>
      <c r="G14" s="24"/>
    </row>
    <row r="15" spans="2:9" x14ac:dyDescent="0.25">
      <c r="B15" s="56">
        <v>4</v>
      </c>
      <c r="C15" s="143" t="s">
        <v>123</v>
      </c>
      <c r="D15" s="143"/>
      <c r="E15" s="142" t="s">
        <v>69</v>
      </c>
      <c r="F15" s="142"/>
      <c r="G15" s="24"/>
    </row>
    <row r="16" spans="2:9" x14ac:dyDescent="0.25">
      <c r="B16" s="56">
        <v>5</v>
      </c>
      <c r="C16" s="143" t="s">
        <v>124</v>
      </c>
      <c r="D16" s="143"/>
      <c r="E16" s="142" t="s">
        <v>69</v>
      </c>
      <c r="F16" s="142"/>
      <c r="G16" s="24"/>
    </row>
    <row r="17" spans="2:7" x14ac:dyDescent="0.25">
      <c r="B17" s="56">
        <v>6</v>
      </c>
      <c r="C17" s="143" t="s">
        <v>94</v>
      </c>
      <c r="D17" s="143"/>
      <c r="E17" s="142" t="s">
        <v>69</v>
      </c>
      <c r="F17" s="142"/>
      <c r="G17" s="24"/>
    </row>
    <row r="18" spans="2:7" x14ac:dyDescent="0.25">
      <c r="B18" s="56">
        <v>7</v>
      </c>
      <c r="C18" s="143" t="s">
        <v>93</v>
      </c>
      <c r="D18" s="143"/>
      <c r="E18" s="142" t="s">
        <v>69</v>
      </c>
      <c r="F18" s="142"/>
      <c r="G18" s="24"/>
    </row>
    <row r="19" spans="2:7" x14ac:dyDescent="0.25">
      <c r="B19" s="56">
        <v>8</v>
      </c>
      <c r="C19" s="143" t="s">
        <v>89</v>
      </c>
      <c r="D19" s="143"/>
      <c r="E19" s="142" t="s">
        <v>69</v>
      </c>
      <c r="F19" s="142"/>
      <c r="G19" s="24"/>
    </row>
    <row r="20" spans="2:7" x14ac:dyDescent="0.25">
      <c r="B20" s="56">
        <v>9</v>
      </c>
      <c r="C20" s="143" t="s">
        <v>121</v>
      </c>
      <c r="D20" s="143"/>
      <c r="E20" s="142" t="s">
        <v>69</v>
      </c>
      <c r="F20" s="142"/>
    </row>
    <row r="21" spans="2:7" x14ac:dyDescent="0.25">
      <c r="B21" s="56">
        <v>10</v>
      </c>
      <c r="C21" s="143" t="s">
        <v>120</v>
      </c>
      <c r="D21" s="143"/>
      <c r="E21" s="142" t="s">
        <v>69</v>
      </c>
      <c r="F21" s="142"/>
    </row>
    <row r="22" spans="2:7" x14ac:dyDescent="0.25">
      <c r="B22" s="56">
        <v>11</v>
      </c>
      <c r="C22" s="143" t="s">
        <v>95</v>
      </c>
      <c r="D22" s="143"/>
      <c r="E22" s="142" t="s">
        <v>69</v>
      </c>
      <c r="F22" s="142"/>
    </row>
    <row r="23" spans="2:7" x14ac:dyDescent="0.25">
      <c r="B23" s="56">
        <v>12</v>
      </c>
      <c r="C23" s="143" t="s">
        <v>96</v>
      </c>
      <c r="D23" s="143"/>
      <c r="E23" s="142" t="s">
        <v>69</v>
      </c>
      <c r="F23" s="142"/>
    </row>
    <row r="24" spans="2:7" x14ac:dyDescent="0.25">
      <c r="B24" s="56">
        <v>13</v>
      </c>
      <c r="C24" s="143" t="s">
        <v>97</v>
      </c>
      <c r="D24" s="143"/>
      <c r="E24" s="142" t="s">
        <v>69</v>
      </c>
      <c r="F24" s="142"/>
    </row>
    <row r="25" spans="2:7" x14ac:dyDescent="0.25">
      <c r="B25" s="56">
        <v>14</v>
      </c>
      <c r="C25" s="143" t="s">
        <v>125</v>
      </c>
      <c r="D25" s="143"/>
      <c r="E25" s="142" t="s">
        <v>69</v>
      </c>
      <c r="F25" s="142"/>
    </row>
    <row r="26" spans="2:7" x14ac:dyDescent="0.25">
      <c r="B26" s="56">
        <v>15</v>
      </c>
      <c r="C26" s="143" t="s">
        <v>98</v>
      </c>
      <c r="D26" s="143"/>
      <c r="E26" s="142" t="s">
        <v>69</v>
      </c>
      <c r="F26" s="142"/>
    </row>
    <row r="27" spans="2:7" x14ac:dyDescent="0.25">
      <c r="B27" s="56">
        <v>16</v>
      </c>
      <c r="C27" s="143" t="s">
        <v>99</v>
      </c>
      <c r="D27" s="143"/>
      <c r="E27" s="142" t="s">
        <v>69</v>
      </c>
      <c r="F27" s="142"/>
    </row>
    <row r="28" spans="2:7" x14ac:dyDescent="0.25">
      <c r="B28" s="56">
        <v>17</v>
      </c>
      <c r="C28" s="143" t="s">
        <v>100</v>
      </c>
      <c r="D28" s="143"/>
      <c r="E28" s="142" t="s">
        <v>69</v>
      </c>
      <c r="F28" s="142"/>
    </row>
    <row r="29" spans="2:7" x14ac:dyDescent="0.25">
      <c r="B29" s="56">
        <v>18</v>
      </c>
      <c r="C29" s="143" t="s">
        <v>101</v>
      </c>
      <c r="D29" s="143"/>
      <c r="E29" s="142" t="s">
        <v>69</v>
      </c>
      <c r="F29" s="142"/>
    </row>
    <row r="30" spans="2:7" x14ac:dyDescent="0.25">
      <c r="B30" s="56">
        <v>19</v>
      </c>
      <c r="C30" s="143" t="s">
        <v>103</v>
      </c>
      <c r="D30" s="143"/>
      <c r="E30" s="142" t="s">
        <v>69</v>
      </c>
      <c r="F30" s="142"/>
    </row>
    <row r="31" spans="2:7" x14ac:dyDescent="0.25">
      <c r="B31" s="56">
        <v>20</v>
      </c>
      <c r="C31" s="143" t="s">
        <v>104</v>
      </c>
      <c r="D31" s="143"/>
      <c r="E31" s="142" t="s">
        <v>69</v>
      </c>
      <c r="F31" s="142"/>
    </row>
    <row r="32" spans="2:7" x14ac:dyDescent="0.25">
      <c r="B32" s="56">
        <v>21</v>
      </c>
      <c r="C32" s="144" t="s">
        <v>255</v>
      </c>
      <c r="D32" s="145"/>
      <c r="E32" s="142" t="s">
        <v>69</v>
      </c>
      <c r="F32" s="142"/>
    </row>
    <row r="33" spans="2:6" x14ac:dyDescent="0.25">
      <c r="B33" s="56">
        <v>22</v>
      </c>
      <c r="C33" s="144" t="s">
        <v>116</v>
      </c>
      <c r="D33" s="145"/>
      <c r="E33" s="142" t="s">
        <v>69</v>
      </c>
      <c r="F33" s="142"/>
    </row>
    <row r="34" spans="2:6" x14ac:dyDescent="0.25">
      <c r="B34" s="56">
        <v>23</v>
      </c>
      <c r="C34" s="143" t="s">
        <v>117</v>
      </c>
      <c r="D34" s="143"/>
      <c r="E34" s="142" t="s">
        <v>69</v>
      </c>
      <c r="F34" s="142"/>
    </row>
    <row r="35" spans="2:6" x14ac:dyDescent="0.25">
      <c r="B35" s="56">
        <v>24</v>
      </c>
      <c r="C35" s="143" t="s">
        <v>254</v>
      </c>
      <c r="D35" s="143"/>
      <c r="E35" s="142" t="s">
        <v>69</v>
      </c>
      <c r="F35" s="142"/>
    </row>
    <row r="36" spans="2:6" x14ac:dyDescent="0.25">
      <c r="B36" s="56">
        <v>25</v>
      </c>
      <c r="C36" s="143" t="s">
        <v>253</v>
      </c>
      <c r="D36" s="143"/>
      <c r="E36" s="142" t="s">
        <v>69</v>
      </c>
      <c r="F36" s="142"/>
    </row>
    <row r="37" spans="2:6" x14ac:dyDescent="0.25">
      <c r="B37" s="56">
        <v>26</v>
      </c>
      <c r="C37" s="143" t="s">
        <v>89</v>
      </c>
      <c r="D37" s="143"/>
      <c r="E37" s="142" t="s">
        <v>69</v>
      </c>
      <c r="F37" s="142"/>
    </row>
    <row r="38" spans="2:6" x14ac:dyDescent="0.25">
      <c r="B38" s="56">
        <v>27</v>
      </c>
      <c r="C38" s="143" t="s">
        <v>118</v>
      </c>
      <c r="D38" s="143"/>
      <c r="E38" s="142" t="s">
        <v>69</v>
      </c>
      <c r="F38" s="142"/>
    </row>
    <row r="39" spans="2:6" x14ac:dyDescent="0.25">
      <c r="B39" s="56">
        <v>28</v>
      </c>
      <c r="C39" s="143" t="s">
        <v>113</v>
      </c>
      <c r="D39" s="143"/>
      <c r="E39" s="142" t="s">
        <v>69</v>
      </c>
      <c r="F39" s="142"/>
    </row>
    <row r="40" spans="2:6" x14ac:dyDescent="0.25">
      <c r="B40" s="56">
        <v>29</v>
      </c>
      <c r="C40" s="143" t="s">
        <v>115</v>
      </c>
      <c r="D40" s="143"/>
      <c r="E40" s="142" t="s">
        <v>69</v>
      </c>
      <c r="F40" s="142"/>
    </row>
    <row r="41" spans="2:6" x14ac:dyDescent="0.25">
      <c r="B41" s="56">
        <v>30</v>
      </c>
      <c r="C41" s="143" t="s">
        <v>75</v>
      </c>
      <c r="D41" s="143"/>
      <c r="E41" s="142" t="s">
        <v>69</v>
      </c>
      <c r="F41" s="142"/>
    </row>
    <row r="42" spans="2:6" x14ac:dyDescent="0.25">
      <c r="B42" s="56">
        <v>31</v>
      </c>
      <c r="C42" s="143" t="s">
        <v>114</v>
      </c>
      <c r="D42" s="143"/>
      <c r="E42" s="142" t="s">
        <v>69</v>
      </c>
      <c r="F42" s="142"/>
    </row>
    <row r="43" spans="2:6" x14ac:dyDescent="0.25">
      <c r="B43" s="56">
        <v>32</v>
      </c>
      <c r="C43" s="143" t="s">
        <v>126</v>
      </c>
      <c r="D43" s="143"/>
      <c r="E43" s="142" t="s">
        <v>69</v>
      </c>
      <c r="F43" s="142"/>
    </row>
  </sheetData>
  <mergeCells count="72"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14" zoomScale="80" zoomScaleNormal="80" workbookViewId="0">
      <selection activeCell="B30" sqref="B30:G38"/>
    </sheetView>
  </sheetViews>
  <sheetFormatPr baseColWidth="10" defaultRowHeight="15" x14ac:dyDescent="0.25"/>
  <cols>
    <col min="3" max="3" width="26.5703125" customWidth="1"/>
    <col min="4" max="4" width="41.5703125" customWidth="1"/>
    <col min="5" max="5" width="28.7109375" bestFit="1" customWidth="1"/>
    <col min="9" max="9" width="15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(2VN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52</v>
      </c>
      <c r="C5" s="20" t="s">
        <v>61</v>
      </c>
      <c r="D5" s="20" t="str">
        <f>'Operador PA'!E38</f>
        <v>Villa Nelda Panicucci</v>
      </c>
      <c r="E5" s="20" t="str">
        <f>'Operador PA'!G38</f>
        <v>Inacap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Villa Nelda Panicucci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Inacap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ht="15" customHeight="1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43" t="s">
        <v>126</v>
      </c>
      <c r="D12" s="143"/>
      <c r="E12" s="121" t="s">
        <v>69</v>
      </c>
      <c r="F12" s="121"/>
      <c r="G12" s="24"/>
    </row>
    <row r="13" spans="2:9" x14ac:dyDescent="0.25">
      <c r="B13" s="28">
        <v>2</v>
      </c>
      <c r="C13" s="143" t="s">
        <v>111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112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113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114</v>
      </c>
      <c r="D16" s="143"/>
      <c r="E16" s="121" t="s">
        <v>69</v>
      </c>
      <c r="F16" s="121"/>
      <c r="G16" s="24"/>
    </row>
    <row r="17" spans="2:9" x14ac:dyDescent="0.25">
      <c r="B17" s="28">
        <v>6</v>
      </c>
      <c r="C17" s="143" t="s">
        <v>75</v>
      </c>
      <c r="D17" s="143"/>
      <c r="E17" s="121" t="s">
        <v>69</v>
      </c>
      <c r="F17" s="121"/>
      <c r="G17" s="24"/>
    </row>
    <row r="18" spans="2:9" x14ac:dyDescent="0.25">
      <c r="B18" s="28">
        <v>7</v>
      </c>
      <c r="C18" s="143" t="s">
        <v>115</v>
      </c>
      <c r="D18" s="143"/>
      <c r="E18" s="121" t="s">
        <v>69</v>
      </c>
      <c r="F18" s="121"/>
    </row>
    <row r="19" spans="2:9" x14ac:dyDescent="0.25">
      <c r="B19" s="28">
        <v>8</v>
      </c>
      <c r="C19" s="143" t="s">
        <v>113</v>
      </c>
      <c r="D19" s="143"/>
      <c r="E19" s="121" t="s">
        <v>69</v>
      </c>
      <c r="F19" s="121"/>
    </row>
    <row r="20" spans="2:9" x14ac:dyDescent="0.25">
      <c r="B20" s="28">
        <v>9</v>
      </c>
      <c r="C20" s="143" t="s">
        <v>104</v>
      </c>
      <c r="D20" s="143"/>
      <c r="E20" s="121" t="s">
        <v>69</v>
      </c>
      <c r="F20" s="121"/>
    </row>
    <row r="21" spans="2:9" x14ac:dyDescent="0.25">
      <c r="B21" s="28">
        <v>10</v>
      </c>
      <c r="C21" s="143" t="s">
        <v>89</v>
      </c>
      <c r="D21" s="143"/>
      <c r="E21" s="121" t="s">
        <v>69</v>
      </c>
      <c r="F21" s="121"/>
    </row>
    <row r="22" spans="2:9" x14ac:dyDescent="0.25">
      <c r="B22" s="28">
        <v>11</v>
      </c>
      <c r="C22" s="143" t="s">
        <v>253</v>
      </c>
      <c r="D22" s="143"/>
      <c r="E22" s="121" t="s">
        <v>69</v>
      </c>
      <c r="F22" s="121"/>
      <c r="H22" s="150"/>
      <c r="I22" s="150"/>
    </row>
    <row r="23" spans="2:9" x14ac:dyDescent="0.25">
      <c r="B23" s="28">
        <v>12</v>
      </c>
      <c r="C23" s="143" t="s">
        <v>254</v>
      </c>
      <c r="D23" s="143"/>
      <c r="E23" s="121" t="s">
        <v>69</v>
      </c>
      <c r="F23" s="121"/>
    </row>
    <row r="24" spans="2:9" x14ac:dyDescent="0.25">
      <c r="B24" s="28">
        <v>13</v>
      </c>
      <c r="C24" s="143" t="s">
        <v>129</v>
      </c>
      <c r="D24" s="143"/>
      <c r="E24" s="121" t="s">
        <v>69</v>
      </c>
      <c r="F24" s="121"/>
    </row>
    <row r="25" spans="2:9" x14ac:dyDescent="0.25">
      <c r="B25" s="28">
        <v>14</v>
      </c>
      <c r="C25" s="143" t="s">
        <v>116</v>
      </c>
      <c r="D25" s="143"/>
      <c r="E25" s="121" t="s">
        <v>69</v>
      </c>
      <c r="F25" s="121"/>
    </row>
    <row r="26" spans="2:9" x14ac:dyDescent="0.25">
      <c r="B26" s="28">
        <v>15</v>
      </c>
      <c r="C26" s="148" t="s">
        <v>255</v>
      </c>
      <c r="D26" s="149"/>
      <c r="E26" s="121" t="s">
        <v>69</v>
      </c>
      <c r="F26" s="121"/>
    </row>
    <row r="27" spans="2:9" x14ac:dyDescent="0.25">
      <c r="B27" s="28">
        <v>16</v>
      </c>
      <c r="C27" s="143" t="s">
        <v>118</v>
      </c>
      <c r="D27" s="143"/>
      <c r="E27" s="121" t="s">
        <v>69</v>
      </c>
      <c r="F27" s="121"/>
    </row>
    <row r="28" spans="2:9" x14ac:dyDescent="0.25">
      <c r="B28" s="28">
        <v>17</v>
      </c>
      <c r="C28" s="143" t="s">
        <v>77</v>
      </c>
      <c r="D28" s="143"/>
      <c r="E28" s="121" t="s">
        <v>69</v>
      </c>
      <c r="F28" s="121"/>
    </row>
    <row r="29" spans="2:9" x14ac:dyDescent="0.25">
      <c r="B29" s="28">
        <v>18</v>
      </c>
      <c r="C29" s="143" t="s">
        <v>78</v>
      </c>
      <c r="D29" s="143"/>
      <c r="E29" s="121" t="s">
        <v>69</v>
      </c>
      <c r="F29" s="121"/>
    </row>
    <row r="30" spans="2:9" x14ac:dyDescent="0.25">
      <c r="B30" s="70">
        <v>19</v>
      </c>
      <c r="C30" s="143" t="s">
        <v>130</v>
      </c>
      <c r="D30" s="143"/>
      <c r="E30" s="121" t="s">
        <v>69</v>
      </c>
      <c r="F30" s="121"/>
      <c r="G30" s="13"/>
    </row>
    <row r="31" spans="2:9" x14ac:dyDescent="0.25">
      <c r="B31" s="70">
        <v>20</v>
      </c>
      <c r="C31" s="143" t="s">
        <v>80</v>
      </c>
      <c r="D31" s="143"/>
      <c r="E31" s="121" t="s">
        <v>69</v>
      </c>
      <c r="F31" s="121"/>
      <c r="G31" s="13"/>
    </row>
    <row r="32" spans="2:9" x14ac:dyDescent="0.25">
      <c r="B32" s="66">
        <v>21</v>
      </c>
      <c r="C32" s="114" t="s">
        <v>279</v>
      </c>
      <c r="D32" s="115"/>
      <c r="E32" s="114" t="s">
        <v>69</v>
      </c>
      <c r="F32" s="115"/>
      <c r="G32" s="13"/>
    </row>
    <row r="33" spans="2:7" x14ac:dyDescent="0.25">
      <c r="B33" s="66">
        <v>22</v>
      </c>
      <c r="C33" s="114" t="s">
        <v>280</v>
      </c>
      <c r="D33" s="115"/>
      <c r="E33" s="114" t="s">
        <v>69</v>
      </c>
      <c r="F33" s="115"/>
      <c r="G33" s="13"/>
    </row>
    <row r="34" spans="2:7" x14ac:dyDescent="0.25">
      <c r="B34" s="66">
        <v>23</v>
      </c>
      <c r="C34" s="114" t="s">
        <v>281</v>
      </c>
      <c r="D34" s="115"/>
      <c r="E34" s="114" t="s">
        <v>69</v>
      </c>
      <c r="F34" s="115"/>
      <c r="G34" s="13"/>
    </row>
    <row r="35" spans="2:7" x14ac:dyDescent="0.25">
      <c r="B35" s="66">
        <v>24</v>
      </c>
      <c r="C35" s="114" t="s">
        <v>80</v>
      </c>
      <c r="D35" s="115"/>
      <c r="E35" s="114" t="s">
        <v>69</v>
      </c>
      <c r="F35" s="115"/>
      <c r="G35" s="13"/>
    </row>
    <row r="36" spans="2:7" x14ac:dyDescent="0.25">
      <c r="B36" s="70">
        <v>25</v>
      </c>
      <c r="C36" s="143" t="s">
        <v>81</v>
      </c>
      <c r="D36" s="143"/>
      <c r="E36" s="121" t="s">
        <v>69</v>
      </c>
      <c r="F36" s="121"/>
      <c r="G36" s="13"/>
    </row>
    <row r="37" spans="2:7" x14ac:dyDescent="0.25">
      <c r="B37" s="70">
        <v>26</v>
      </c>
      <c r="C37" s="143" t="s">
        <v>82</v>
      </c>
      <c r="D37" s="143"/>
      <c r="E37" s="121" t="s">
        <v>69</v>
      </c>
      <c r="F37" s="121"/>
      <c r="G37" s="13"/>
    </row>
    <row r="38" spans="2:7" x14ac:dyDescent="0.25">
      <c r="B38" s="70">
        <v>27</v>
      </c>
      <c r="C38" s="143" t="s">
        <v>83</v>
      </c>
      <c r="D38" s="143"/>
      <c r="E38" s="121" t="s">
        <v>69</v>
      </c>
      <c r="F38" s="121"/>
      <c r="G38" s="13"/>
    </row>
    <row r="39" spans="2:7" x14ac:dyDescent="0.25">
      <c r="B39" s="28">
        <v>28</v>
      </c>
      <c r="C39" s="143" t="s">
        <v>84</v>
      </c>
      <c r="D39" s="143"/>
      <c r="E39" s="121" t="s">
        <v>69</v>
      </c>
      <c r="F39" s="121"/>
    </row>
    <row r="40" spans="2:7" x14ac:dyDescent="0.25">
      <c r="B40" s="28">
        <v>29</v>
      </c>
      <c r="C40" s="143" t="s">
        <v>120</v>
      </c>
      <c r="D40" s="143"/>
      <c r="E40" s="121" t="s">
        <v>69</v>
      </c>
      <c r="F40" s="121"/>
    </row>
    <row r="41" spans="2:7" x14ac:dyDescent="0.25">
      <c r="B41" s="28">
        <v>30</v>
      </c>
      <c r="C41" s="143" t="s">
        <v>121</v>
      </c>
      <c r="D41" s="143"/>
      <c r="E41" s="121" t="s">
        <v>69</v>
      </c>
      <c r="F41" s="121"/>
    </row>
    <row r="42" spans="2:7" x14ac:dyDescent="0.25">
      <c r="B42" s="28">
        <v>31</v>
      </c>
      <c r="C42" s="143" t="s">
        <v>89</v>
      </c>
      <c r="D42" s="143"/>
      <c r="E42" s="121" t="s">
        <v>69</v>
      </c>
      <c r="F42" s="121"/>
    </row>
    <row r="43" spans="2:7" x14ac:dyDescent="0.25">
      <c r="B43" s="28">
        <v>32</v>
      </c>
      <c r="C43" s="143" t="s">
        <v>93</v>
      </c>
      <c r="D43" s="143"/>
      <c r="E43" s="121" t="s">
        <v>69</v>
      </c>
      <c r="F43" s="121"/>
    </row>
    <row r="44" spans="2:7" x14ac:dyDescent="0.25">
      <c r="B44" s="28">
        <v>33</v>
      </c>
      <c r="C44" s="143" t="s">
        <v>87</v>
      </c>
      <c r="D44" s="143"/>
      <c r="E44" s="121" t="s">
        <v>69</v>
      </c>
      <c r="F44" s="121"/>
    </row>
    <row r="45" spans="2:7" x14ac:dyDescent="0.25">
      <c r="B45" s="28">
        <v>34</v>
      </c>
      <c r="C45" s="143" t="s">
        <v>122</v>
      </c>
      <c r="D45" s="143"/>
      <c r="E45" s="121" t="s">
        <v>69</v>
      </c>
      <c r="F45" s="121"/>
    </row>
    <row r="46" spans="2:7" x14ac:dyDescent="0.25">
      <c r="B46" s="28">
        <v>35</v>
      </c>
      <c r="C46" s="143" t="s">
        <v>123</v>
      </c>
      <c r="D46" s="143"/>
      <c r="E46" s="121" t="s">
        <v>69</v>
      </c>
      <c r="F46" s="121"/>
    </row>
    <row r="47" spans="2:7" x14ac:dyDescent="0.25">
      <c r="B47" s="28">
        <v>36</v>
      </c>
      <c r="C47" s="143" t="s">
        <v>131</v>
      </c>
      <c r="D47" s="143"/>
      <c r="E47" s="121" t="s">
        <v>69</v>
      </c>
      <c r="F47" s="121"/>
    </row>
  </sheetData>
  <mergeCells count="81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6:D36"/>
    <mergeCell ref="E36:F36"/>
    <mergeCell ref="C32:D32"/>
    <mergeCell ref="E32:F32"/>
    <mergeCell ref="C33:D33"/>
    <mergeCell ref="E33:F33"/>
    <mergeCell ref="C34:D34"/>
    <mergeCell ref="E34:F34"/>
    <mergeCell ref="C35:D35"/>
    <mergeCell ref="E35:F35"/>
    <mergeCell ref="C45:D45"/>
    <mergeCell ref="E45:F45"/>
    <mergeCell ref="C37:D37"/>
    <mergeCell ref="E37:F37"/>
    <mergeCell ref="C38:D38"/>
    <mergeCell ref="E38:F38"/>
    <mergeCell ref="C39:D39"/>
    <mergeCell ref="E39:F39"/>
    <mergeCell ref="C26:D26"/>
    <mergeCell ref="E26:F26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40:D40"/>
    <mergeCell ref="E40:F40"/>
    <mergeCell ref="C41:D41"/>
    <mergeCell ref="E41:F41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90" zoomScaleNormal="90" workbookViewId="0">
      <selection activeCell="H15" sqref="H15"/>
    </sheetView>
  </sheetViews>
  <sheetFormatPr baseColWidth="10" defaultRowHeight="15" x14ac:dyDescent="0.25"/>
  <cols>
    <col min="4" max="4" width="38.5703125" customWidth="1"/>
    <col min="5" max="5" width="20.85546875" customWidth="1"/>
    <col min="9" max="9" width="15.425781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(2VN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52</v>
      </c>
      <c r="C5" s="20" t="s">
        <v>91</v>
      </c>
      <c r="D5" s="20" t="str">
        <f>'Operador PA'!E39</f>
        <v>Inacap</v>
      </c>
      <c r="E5" s="20" t="str">
        <f>'Operador PA'!G39</f>
        <v>Villa Nelda Panicucci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Inacap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Villa Nelda Panicucci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7">
        <v>1</v>
      </c>
      <c r="C12" s="151" t="s">
        <v>107</v>
      </c>
      <c r="D12" s="138"/>
      <c r="E12" s="121" t="s">
        <v>69</v>
      </c>
      <c r="F12" s="121"/>
      <c r="G12" s="13"/>
    </row>
    <row r="13" spans="2:9" x14ac:dyDescent="0.25">
      <c r="B13" s="57">
        <v>2</v>
      </c>
      <c r="C13" s="151" t="s">
        <v>123</v>
      </c>
      <c r="D13" s="138"/>
      <c r="E13" s="121" t="s">
        <v>69</v>
      </c>
      <c r="F13" s="121"/>
      <c r="G13" s="24"/>
    </row>
    <row r="14" spans="2:9" x14ac:dyDescent="0.25">
      <c r="B14" s="57">
        <v>3</v>
      </c>
      <c r="C14" s="151" t="s">
        <v>124</v>
      </c>
      <c r="D14" s="138"/>
      <c r="E14" s="121" t="s">
        <v>69</v>
      </c>
      <c r="F14" s="121"/>
      <c r="G14" s="24"/>
    </row>
    <row r="15" spans="2:9" x14ac:dyDescent="0.25">
      <c r="B15" s="57">
        <v>4</v>
      </c>
      <c r="C15" s="151" t="s">
        <v>94</v>
      </c>
      <c r="D15" s="138"/>
      <c r="E15" s="121" t="s">
        <v>69</v>
      </c>
      <c r="F15" s="121"/>
      <c r="G15" s="24"/>
    </row>
    <row r="16" spans="2:9" x14ac:dyDescent="0.25">
      <c r="B16" s="57">
        <v>5</v>
      </c>
      <c r="C16" s="151" t="s">
        <v>93</v>
      </c>
      <c r="D16" s="138"/>
      <c r="E16" s="121" t="s">
        <v>69</v>
      </c>
      <c r="F16" s="121"/>
      <c r="G16" s="24"/>
    </row>
    <row r="17" spans="2:7" x14ac:dyDescent="0.25">
      <c r="B17" s="57">
        <v>6</v>
      </c>
      <c r="C17" s="151" t="s">
        <v>89</v>
      </c>
      <c r="D17" s="138"/>
      <c r="E17" s="121" t="s">
        <v>69</v>
      </c>
      <c r="F17" s="121"/>
      <c r="G17" s="24"/>
    </row>
    <row r="18" spans="2:7" x14ac:dyDescent="0.25">
      <c r="B18" s="57">
        <v>7</v>
      </c>
      <c r="C18" s="151" t="s">
        <v>121</v>
      </c>
      <c r="D18" s="138"/>
      <c r="E18" s="121" t="s">
        <v>69</v>
      </c>
      <c r="F18" s="121"/>
      <c r="G18" s="24"/>
    </row>
    <row r="19" spans="2:7" x14ac:dyDescent="0.25">
      <c r="B19" s="57">
        <v>8</v>
      </c>
      <c r="C19" s="151" t="s">
        <v>120</v>
      </c>
      <c r="D19" s="138"/>
      <c r="E19" s="121" t="s">
        <v>69</v>
      </c>
      <c r="F19" s="121"/>
    </row>
    <row r="20" spans="2:7" x14ac:dyDescent="0.25">
      <c r="B20" s="57">
        <v>9</v>
      </c>
      <c r="C20" s="151" t="s">
        <v>95</v>
      </c>
      <c r="D20" s="138"/>
      <c r="E20" s="121" t="s">
        <v>69</v>
      </c>
      <c r="F20" s="121"/>
    </row>
    <row r="21" spans="2:7" x14ac:dyDescent="0.25">
      <c r="B21" s="57">
        <v>10</v>
      </c>
      <c r="C21" s="151" t="s">
        <v>96</v>
      </c>
      <c r="D21" s="138"/>
      <c r="E21" s="121" t="s">
        <v>69</v>
      </c>
      <c r="F21" s="121"/>
    </row>
    <row r="22" spans="2:7" x14ac:dyDescent="0.25">
      <c r="B22" s="57">
        <v>11</v>
      </c>
      <c r="C22" s="151" t="s">
        <v>97</v>
      </c>
      <c r="D22" s="138"/>
      <c r="E22" s="121" t="s">
        <v>69</v>
      </c>
      <c r="F22" s="121"/>
    </row>
    <row r="23" spans="2:7" x14ac:dyDescent="0.25">
      <c r="B23" s="57">
        <v>12</v>
      </c>
      <c r="C23" s="151" t="s">
        <v>71</v>
      </c>
      <c r="D23" s="138"/>
      <c r="E23" s="121" t="s">
        <v>69</v>
      </c>
      <c r="F23" s="121"/>
    </row>
    <row r="24" spans="2:7" x14ac:dyDescent="0.25">
      <c r="B24" s="57">
        <v>13</v>
      </c>
      <c r="C24" s="151" t="s">
        <v>98</v>
      </c>
      <c r="D24" s="138"/>
      <c r="E24" s="121" t="s">
        <v>69</v>
      </c>
      <c r="F24" s="121"/>
    </row>
    <row r="25" spans="2:7" x14ac:dyDescent="0.25">
      <c r="B25" s="57">
        <v>14</v>
      </c>
      <c r="C25" s="151" t="s">
        <v>99</v>
      </c>
      <c r="D25" s="138"/>
      <c r="E25" s="121" t="s">
        <v>69</v>
      </c>
      <c r="F25" s="121"/>
    </row>
    <row r="26" spans="2:7" x14ac:dyDescent="0.25">
      <c r="B26" s="57">
        <v>15</v>
      </c>
      <c r="C26" s="151" t="s">
        <v>100</v>
      </c>
      <c r="D26" s="138"/>
      <c r="E26" s="121" t="s">
        <v>69</v>
      </c>
      <c r="F26" s="121"/>
    </row>
    <row r="27" spans="2:7" x14ac:dyDescent="0.25">
      <c r="B27" s="57">
        <v>16</v>
      </c>
      <c r="C27" s="151" t="s">
        <v>101</v>
      </c>
      <c r="D27" s="138"/>
      <c r="E27" s="125" t="s">
        <v>69</v>
      </c>
      <c r="F27" s="126"/>
    </row>
    <row r="28" spans="2:7" x14ac:dyDescent="0.25">
      <c r="B28" s="57">
        <v>17</v>
      </c>
      <c r="C28" s="151" t="s">
        <v>103</v>
      </c>
      <c r="D28" s="138"/>
      <c r="E28" s="121" t="s">
        <v>69</v>
      </c>
      <c r="F28" s="121"/>
    </row>
    <row r="29" spans="2:7" x14ac:dyDescent="0.25">
      <c r="B29" s="57">
        <v>18</v>
      </c>
      <c r="C29" s="151" t="s">
        <v>104</v>
      </c>
      <c r="D29" s="138"/>
      <c r="E29" s="121" t="s">
        <v>69</v>
      </c>
      <c r="F29" s="121"/>
    </row>
    <row r="30" spans="2:7" x14ac:dyDescent="0.25">
      <c r="B30" s="57">
        <v>19</v>
      </c>
      <c r="C30" s="144" t="s">
        <v>255</v>
      </c>
      <c r="D30" s="145"/>
      <c r="E30" s="121" t="s">
        <v>69</v>
      </c>
      <c r="F30" s="121"/>
    </row>
    <row r="31" spans="2:7" x14ac:dyDescent="0.25">
      <c r="B31" s="57">
        <v>20</v>
      </c>
      <c r="C31" s="144" t="s">
        <v>116</v>
      </c>
      <c r="D31" s="145"/>
      <c r="E31" s="121" t="s">
        <v>69</v>
      </c>
      <c r="F31" s="121"/>
    </row>
    <row r="32" spans="2:7" x14ac:dyDescent="0.25">
      <c r="B32" s="57">
        <v>21</v>
      </c>
      <c r="C32" s="151" t="s">
        <v>129</v>
      </c>
      <c r="D32" s="138"/>
      <c r="E32" s="121" t="s">
        <v>69</v>
      </c>
      <c r="F32" s="121"/>
    </row>
    <row r="33" spans="2:6" x14ac:dyDescent="0.25">
      <c r="B33" s="57">
        <v>22</v>
      </c>
      <c r="C33" s="151" t="s">
        <v>254</v>
      </c>
      <c r="D33" s="138"/>
      <c r="E33" s="121" t="s">
        <v>69</v>
      </c>
      <c r="F33" s="121"/>
    </row>
    <row r="34" spans="2:6" x14ac:dyDescent="0.25">
      <c r="B34" s="57">
        <v>23</v>
      </c>
      <c r="C34" s="151" t="s">
        <v>253</v>
      </c>
      <c r="D34" s="138"/>
      <c r="E34" s="121" t="s">
        <v>69</v>
      </c>
      <c r="F34" s="121"/>
    </row>
    <row r="35" spans="2:6" x14ac:dyDescent="0.25">
      <c r="B35" s="57">
        <v>24</v>
      </c>
      <c r="C35" s="151" t="s">
        <v>89</v>
      </c>
      <c r="D35" s="138"/>
      <c r="E35" s="121" t="s">
        <v>69</v>
      </c>
      <c r="F35" s="121"/>
    </row>
    <row r="36" spans="2:6" x14ac:dyDescent="0.25">
      <c r="B36" s="57">
        <v>25</v>
      </c>
      <c r="C36" s="151" t="s">
        <v>118</v>
      </c>
      <c r="D36" s="138"/>
      <c r="E36" s="121" t="s">
        <v>69</v>
      </c>
      <c r="F36" s="121"/>
    </row>
    <row r="37" spans="2:6" x14ac:dyDescent="0.25">
      <c r="B37" s="57">
        <v>26</v>
      </c>
      <c r="C37" s="151" t="s">
        <v>113</v>
      </c>
      <c r="D37" s="138"/>
      <c r="E37" s="121" t="s">
        <v>69</v>
      </c>
      <c r="F37" s="121"/>
    </row>
    <row r="38" spans="2:6" x14ac:dyDescent="0.25">
      <c r="B38" s="57">
        <v>27</v>
      </c>
      <c r="C38" s="151" t="s">
        <v>115</v>
      </c>
      <c r="D38" s="138"/>
      <c r="E38" s="121" t="s">
        <v>69</v>
      </c>
      <c r="F38" s="121"/>
    </row>
    <row r="39" spans="2:6" x14ac:dyDescent="0.25">
      <c r="B39" s="57">
        <v>28</v>
      </c>
      <c r="C39" s="151" t="s">
        <v>75</v>
      </c>
      <c r="D39" s="138"/>
      <c r="E39" s="121" t="s">
        <v>69</v>
      </c>
      <c r="F39" s="121"/>
    </row>
    <row r="40" spans="2:6" x14ac:dyDescent="0.25">
      <c r="B40" s="57">
        <v>29</v>
      </c>
      <c r="C40" s="151" t="s">
        <v>114</v>
      </c>
      <c r="D40" s="138"/>
      <c r="E40" s="121" t="s">
        <v>69</v>
      </c>
      <c r="F40" s="121"/>
    </row>
    <row r="41" spans="2:6" x14ac:dyDescent="0.25">
      <c r="B41" s="57">
        <v>30</v>
      </c>
      <c r="C41" s="151" t="s">
        <v>126</v>
      </c>
      <c r="D41" s="138"/>
      <c r="E41" s="121" t="s">
        <v>69</v>
      </c>
      <c r="F41" s="121"/>
    </row>
  </sheetData>
  <mergeCells count="68"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E26:F26"/>
    <mergeCell ref="C27:D27"/>
    <mergeCell ref="E27:F27"/>
    <mergeCell ref="C28:D28"/>
    <mergeCell ref="E28:F28"/>
    <mergeCell ref="C26:D26"/>
    <mergeCell ref="E40:F40"/>
    <mergeCell ref="E35:F35"/>
    <mergeCell ref="E33:F33"/>
    <mergeCell ref="C34:D34"/>
    <mergeCell ref="E34:F34"/>
    <mergeCell ref="C36:D36"/>
    <mergeCell ref="E36:F36"/>
    <mergeCell ref="C35:D35"/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opLeftCell="A22" zoomScale="90" zoomScaleNormal="90" workbookViewId="0">
      <selection activeCell="A27" sqref="A27:XFD30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(5 -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f>+'Operador PA'!B40</f>
        <v>5</v>
      </c>
      <c r="C5" s="20" t="s">
        <v>61</v>
      </c>
      <c r="D5" s="20" t="str">
        <f>'Operador PA'!E40</f>
        <v>Villa Mirador al Estrecho</v>
      </c>
      <c r="E5" s="20" t="str">
        <f>'Operador PA'!G40</f>
        <v>Zona Franca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Villa Mirador al Estrecho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Zona Franca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ht="31.5" customHeight="1" x14ac:dyDescent="0.25">
      <c r="B12" s="63">
        <v>1</v>
      </c>
      <c r="C12" s="156" t="s">
        <v>259</v>
      </c>
      <c r="D12" s="156"/>
      <c r="E12" s="113" t="s">
        <v>69</v>
      </c>
      <c r="F12" s="113"/>
      <c r="G12" s="24"/>
    </row>
    <row r="13" spans="2:9" x14ac:dyDescent="0.25">
      <c r="B13" s="63">
        <v>2</v>
      </c>
      <c r="C13" s="136" t="s">
        <v>89</v>
      </c>
      <c r="D13" s="136"/>
      <c r="E13" s="113" t="s">
        <v>69</v>
      </c>
      <c r="F13" s="113"/>
      <c r="G13" s="24"/>
    </row>
    <row r="14" spans="2:9" x14ac:dyDescent="0.25">
      <c r="B14" s="63">
        <v>3</v>
      </c>
      <c r="C14" s="136" t="s">
        <v>253</v>
      </c>
      <c r="D14" s="136"/>
      <c r="E14" s="113" t="s">
        <v>69</v>
      </c>
      <c r="F14" s="113"/>
      <c r="G14" s="24"/>
    </row>
    <row r="15" spans="2:9" x14ac:dyDescent="0.25">
      <c r="B15" s="63">
        <v>4</v>
      </c>
      <c r="C15" s="136" t="s">
        <v>254</v>
      </c>
      <c r="D15" s="136"/>
      <c r="E15" s="113" t="s">
        <v>69</v>
      </c>
      <c r="F15" s="113"/>
      <c r="G15" s="24"/>
    </row>
    <row r="16" spans="2:9" x14ac:dyDescent="0.25">
      <c r="B16" s="63">
        <v>5</v>
      </c>
      <c r="C16" s="136" t="s">
        <v>117</v>
      </c>
      <c r="D16" s="136"/>
      <c r="E16" s="113" t="s">
        <v>69</v>
      </c>
      <c r="F16" s="113"/>
      <c r="G16" s="24"/>
    </row>
    <row r="17" spans="2:7" x14ac:dyDescent="0.25">
      <c r="B17" s="63">
        <v>6</v>
      </c>
      <c r="C17" s="136" t="s">
        <v>116</v>
      </c>
      <c r="D17" s="136"/>
      <c r="E17" s="113" t="s">
        <v>69</v>
      </c>
      <c r="F17" s="113"/>
      <c r="G17" s="24"/>
    </row>
    <row r="18" spans="2:7" x14ac:dyDescent="0.25">
      <c r="B18" s="63">
        <v>7</v>
      </c>
      <c r="C18" s="137" t="s">
        <v>255</v>
      </c>
      <c r="D18" s="138"/>
      <c r="E18" s="113" t="s">
        <v>69</v>
      </c>
      <c r="F18" s="113"/>
    </row>
    <row r="19" spans="2:7" x14ac:dyDescent="0.25">
      <c r="B19" s="63">
        <v>8</v>
      </c>
      <c r="C19" s="136" t="s">
        <v>118</v>
      </c>
      <c r="D19" s="136"/>
      <c r="E19" s="113" t="s">
        <v>69</v>
      </c>
      <c r="F19" s="113"/>
    </row>
    <row r="20" spans="2:7" x14ac:dyDescent="0.25">
      <c r="B20" s="63">
        <v>9</v>
      </c>
      <c r="C20" s="137" t="s">
        <v>77</v>
      </c>
      <c r="D20" s="138"/>
      <c r="E20" s="113" t="s">
        <v>69</v>
      </c>
      <c r="F20" s="113"/>
    </row>
    <row r="21" spans="2:7" x14ac:dyDescent="0.25">
      <c r="B21" s="63">
        <v>10</v>
      </c>
      <c r="C21" s="137" t="s">
        <v>78</v>
      </c>
      <c r="D21" s="138"/>
      <c r="E21" s="113" t="s">
        <v>69</v>
      </c>
      <c r="F21" s="113"/>
    </row>
    <row r="22" spans="2:7" x14ac:dyDescent="0.25">
      <c r="B22" s="63">
        <v>11</v>
      </c>
      <c r="C22" s="137" t="s">
        <v>79</v>
      </c>
      <c r="D22" s="138"/>
      <c r="E22" s="113" t="s">
        <v>69</v>
      </c>
      <c r="F22" s="113"/>
    </row>
    <row r="23" spans="2:7" x14ac:dyDescent="0.25">
      <c r="B23" s="63">
        <v>12</v>
      </c>
      <c r="C23" s="137" t="s">
        <v>80</v>
      </c>
      <c r="D23" s="138"/>
      <c r="E23" s="113" t="s">
        <v>69</v>
      </c>
      <c r="F23" s="113"/>
    </row>
    <row r="24" spans="2:7" x14ac:dyDescent="0.25">
      <c r="B24" s="63">
        <v>13</v>
      </c>
      <c r="C24" s="137" t="s">
        <v>81</v>
      </c>
      <c r="D24" s="138"/>
      <c r="E24" s="113" t="s">
        <v>69</v>
      </c>
      <c r="F24" s="113"/>
    </row>
    <row r="25" spans="2:7" x14ac:dyDescent="0.25">
      <c r="B25" s="63">
        <v>14</v>
      </c>
      <c r="C25" s="137" t="s">
        <v>82</v>
      </c>
      <c r="D25" s="138"/>
      <c r="E25" s="113" t="s">
        <v>69</v>
      </c>
      <c r="F25" s="113"/>
    </row>
    <row r="26" spans="2:7" x14ac:dyDescent="0.25">
      <c r="B26" s="63">
        <v>15</v>
      </c>
      <c r="C26" s="136" t="s">
        <v>80</v>
      </c>
      <c r="D26" s="136"/>
      <c r="E26" s="113" t="s">
        <v>69</v>
      </c>
      <c r="F26" s="113"/>
    </row>
    <row r="27" spans="2:7" x14ac:dyDescent="0.25">
      <c r="B27" s="64">
        <v>16</v>
      </c>
      <c r="C27" s="152" t="s">
        <v>279</v>
      </c>
      <c r="D27" s="153"/>
      <c r="E27" s="154" t="s">
        <v>69</v>
      </c>
      <c r="F27" s="155"/>
    </row>
    <row r="28" spans="2:7" x14ac:dyDescent="0.25">
      <c r="B28" s="64">
        <v>17</v>
      </c>
      <c r="C28" s="152" t="s">
        <v>280</v>
      </c>
      <c r="D28" s="153"/>
      <c r="E28" s="154" t="s">
        <v>69</v>
      </c>
      <c r="F28" s="155"/>
    </row>
    <row r="29" spans="2:7" x14ac:dyDescent="0.25">
      <c r="B29" s="64">
        <v>18</v>
      </c>
      <c r="C29" s="152" t="s">
        <v>281</v>
      </c>
      <c r="D29" s="153"/>
      <c r="E29" s="154" t="s">
        <v>69</v>
      </c>
      <c r="F29" s="155"/>
    </row>
    <row r="30" spans="2:7" x14ac:dyDescent="0.25">
      <c r="B30" s="64">
        <v>19</v>
      </c>
      <c r="C30" s="152" t="s">
        <v>80</v>
      </c>
      <c r="D30" s="153"/>
      <c r="E30" s="154" t="s">
        <v>69</v>
      </c>
      <c r="F30" s="155"/>
    </row>
    <row r="31" spans="2:7" x14ac:dyDescent="0.25">
      <c r="B31" s="63">
        <v>20</v>
      </c>
      <c r="C31" s="136" t="s">
        <v>81</v>
      </c>
      <c r="D31" s="136"/>
      <c r="E31" s="113" t="s">
        <v>69</v>
      </c>
      <c r="F31" s="113"/>
    </row>
    <row r="32" spans="2:7" x14ac:dyDescent="0.25">
      <c r="B32" s="63">
        <v>21</v>
      </c>
      <c r="C32" s="136" t="s">
        <v>82</v>
      </c>
      <c r="D32" s="136"/>
      <c r="E32" s="113" t="s">
        <v>69</v>
      </c>
      <c r="F32" s="113"/>
    </row>
    <row r="33" spans="2:6" x14ac:dyDescent="0.25">
      <c r="B33" s="63">
        <v>22</v>
      </c>
      <c r="C33" s="136" t="s">
        <v>83</v>
      </c>
      <c r="D33" s="136"/>
      <c r="E33" s="113" t="s">
        <v>69</v>
      </c>
      <c r="F33" s="113"/>
    </row>
    <row r="34" spans="2:6" x14ac:dyDescent="0.25">
      <c r="B34" s="63">
        <v>23</v>
      </c>
      <c r="C34" s="136" t="s">
        <v>84</v>
      </c>
      <c r="D34" s="136"/>
      <c r="E34" s="113" t="s">
        <v>69</v>
      </c>
      <c r="F34" s="113"/>
    </row>
    <row r="35" spans="2:6" x14ac:dyDescent="0.25">
      <c r="B35" s="63">
        <v>24</v>
      </c>
      <c r="C35" s="136" t="s">
        <v>142</v>
      </c>
      <c r="D35" s="136"/>
      <c r="E35" s="113" t="s">
        <v>69</v>
      </c>
      <c r="F35" s="113"/>
    </row>
    <row r="36" spans="2:6" x14ac:dyDescent="0.25">
      <c r="B36" s="63">
        <v>25</v>
      </c>
      <c r="C36" s="136" t="s">
        <v>260</v>
      </c>
      <c r="D36" s="136"/>
      <c r="E36" s="113" t="s">
        <v>69</v>
      </c>
      <c r="F36" s="113"/>
    </row>
    <row r="37" spans="2:6" x14ac:dyDescent="0.25">
      <c r="B37" s="63">
        <v>26</v>
      </c>
      <c r="C37" s="136" t="s">
        <v>112</v>
      </c>
      <c r="D37" s="136"/>
      <c r="E37" s="113" t="s">
        <v>69</v>
      </c>
      <c r="F37" s="113"/>
    </row>
    <row r="38" spans="2:6" x14ac:dyDescent="0.25">
      <c r="B38" s="63">
        <v>27</v>
      </c>
      <c r="C38" s="136" t="s">
        <v>261</v>
      </c>
      <c r="D38" s="136"/>
      <c r="E38" s="113" t="s">
        <v>69</v>
      </c>
      <c r="F38" s="113"/>
    </row>
    <row r="39" spans="2:6" x14ac:dyDescent="0.25">
      <c r="B39" s="63">
        <v>28</v>
      </c>
      <c r="C39" s="136" t="s">
        <v>262</v>
      </c>
      <c r="D39" s="136"/>
      <c r="E39" s="113" t="s">
        <v>69</v>
      </c>
      <c r="F39" s="113"/>
    </row>
    <row r="40" spans="2:6" x14ac:dyDescent="0.25">
      <c r="B40" s="63">
        <v>29</v>
      </c>
      <c r="C40" s="136" t="s">
        <v>263</v>
      </c>
      <c r="D40" s="136"/>
      <c r="E40" s="113" t="s">
        <v>69</v>
      </c>
      <c r="F40" s="113"/>
    </row>
    <row r="41" spans="2:6" x14ac:dyDescent="0.25">
      <c r="B41" s="63">
        <v>30</v>
      </c>
      <c r="C41" s="136" t="s">
        <v>264</v>
      </c>
      <c r="D41" s="136"/>
      <c r="E41" s="113" t="s">
        <v>69</v>
      </c>
      <c r="F41" s="113"/>
    </row>
    <row r="42" spans="2:6" x14ac:dyDescent="0.25">
      <c r="B42" s="63">
        <v>31</v>
      </c>
      <c r="C42" s="136" t="s">
        <v>89</v>
      </c>
      <c r="D42" s="136"/>
      <c r="E42" s="113" t="s">
        <v>69</v>
      </c>
      <c r="F42" s="113"/>
    </row>
    <row r="43" spans="2:6" x14ac:dyDescent="0.25">
      <c r="B43" s="63">
        <v>32</v>
      </c>
      <c r="C43" s="136" t="s">
        <v>265</v>
      </c>
      <c r="D43" s="136"/>
      <c r="E43" s="113" t="s">
        <v>69</v>
      </c>
      <c r="F43" s="113"/>
    </row>
    <row r="44" spans="2:6" x14ac:dyDescent="0.25">
      <c r="B44" s="63">
        <v>33</v>
      </c>
      <c r="C44" s="136" t="s">
        <v>263</v>
      </c>
      <c r="D44" s="136"/>
      <c r="E44" s="113" t="s">
        <v>69</v>
      </c>
      <c r="F44" s="113"/>
    </row>
    <row r="45" spans="2:6" x14ac:dyDescent="0.25">
      <c r="B45" s="63">
        <v>34</v>
      </c>
      <c r="C45" s="136" t="s">
        <v>58</v>
      </c>
      <c r="D45" s="136"/>
      <c r="E45" s="113" t="s">
        <v>69</v>
      </c>
      <c r="F45" s="113"/>
    </row>
    <row r="46" spans="2:6" x14ac:dyDescent="0.25">
      <c r="B46" s="63">
        <v>35</v>
      </c>
      <c r="C46" s="136" t="s">
        <v>266</v>
      </c>
      <c r="D46" s="136"/>
      <c r="E46" s="113" t="s">
        <v>69</v>
      </c>
      <c r="F46" s="113"/>
    </row>
    <row r="47" spans="2:6" x14ac:dyDescent="0.25">
      <c r="B47" s="63">
        <v>36</v>
      </c>
      <c r="C47" s="134" t="s">
        <v>247</v>
      </c>
      <c r="D47" s="134"/>
      <c r="E47" s="113" t="s">
        <v>69</v>
      </c>
      <c r="F47" s="113"/>
    </row>
    <row r="48" spans="2:6" x14ac:dyDescent="0.25">
      <c r="B48" s="63">
        <v>37</v>
      </c>
      <c r="C48" s="134" t="s">
        <v>248</v>
      </c>
      <c r="D48" s="134"/>
      <c r="E48" s="113" t="s">
        <v>69</v>
      </c>
      <c r="F48" s="113"/>
    </row>
    <row r="49" spans="2:6" x14ac:dyDescent="0.25">
      <c r="B49" s="63">
        <v>38</v>
      </c>
      <c r="C49" s="134" t="s">
        <v>249</v>
      </c>
      <c r="D49" s="134"/>
      <c r="E49" s="113" t="s">
        <v>69</v>
      </c>
      <c r="F49" s="113"/>
    </row>
    <row r="50" spans="2:6" x14ac:dyDescent="0.25">
      <c r="B50" s="63">
        <v>39</v>
      </c>
      <c r="C50" s="134" t="s">
        <v>250</v>
      </c>
      <c r="D50" s="134"/>
      <c r="E50" s="135" t="s">
        <v>69</v>
      </c>
      <c r="F50" s="135"/>
    </row>
  </sheetData>
  <mergeCells count="86"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C25:D25"/>
    <mergeCell ref="E25:F25"/>
    <mergeCell ref="C26:D26"/>
    <mergeCell ref="E26:F26"/>
    <mergeCell ref="C27:D27"/>
    <mergeCell ref="E27:F27"/>
    <mergeCell ref="C19:D19"/>
    <mergeCell ref="E19:F19"/>
    <mergeCell ref="C23:D23"/>
    <mergeCell ref="E23:F23"/>
    <mergeCell ref="C24:D24"/>
    <mergeCell ref="E24:F24"/>
    <mergeCell ref="C22:D22"/>
    <mergeCell ref="E22:F22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B12" sqref="B12:B43"/>
    </sheetView>
  </sheetViews>
  <sheetFormatPr baseColWidth="10" defaultRowHeight="15" x14ac:dyDescent="0.25"/>
  <cols>
    <col min="4" max="4" width="54.140625" customWidth="1"/>
    <col min="5" max="5" width="24.14062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(5 -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f>+'Operador PA'!B41</f>
        <v>5</v>
      </c>
      <c r="C5" s="20" t="s">
        <v>91</v>
      </c>
      <c r="D5" s="20" t="str">
        <f>'Operador PA'!E41</f>
        <v>Zona Franca</v>
      </c>
      <c r="E5" s="20" t="str">
        <f>'Operador PA'!G41</f>
        <v>Villa Mirador al Estrecho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Zona Franca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Villa Mirador al Estrecho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36">
        <v>1</v>
      </c>
      <c r="C12" s="146" t="s">
        <v>251</v>
      </c>
      <c r="D12" s="147"/>
      <c r="E12" s="121" t="s">
        <v>69</v>
      </c>
      <c r="F12" s="121"/>
    </row>
    <row r="13" spans="2:9" x14ac:dyDescent="0.25">
      <c r="B13" s="56">
        <v>2</v>
      </c>
      <c r="C13" s="146" t="s">
        <v>252</v>
      </c>
      <c r="D13" s="147"/>
      <c r="E13" s="121" t="s">
        <v>69</v>
      </c>
      <c r="F13" s="121"/>
    </row>
    <row r="14" spans="2:9" x14ac:dyDescent="0.25">
      <c r="B14" s="56">
        <v>3</v>
      </c>
      <c r="C14" s="143" t="s">
        <v>197</v>
      </c>
      <c r="D14" s="143"/>
      <c r="E14" s="121" t="s">
        <v>69</v>
      </c>
      <c r="F14" s="121"/>
    </row>
    <row r="15" spans="2:9" x14ac:dyDescent="0.25">
      <c r="B15" s="56">
        <v>4</v>
      </c>
      <c r="C15" s="143" t="s">
        <v>267</v>
      </c>
      <c r="D15" s="143"/>
      <c r="E15" s="121" t="s">
        <v>69</v>
      </c>
      <c r="F15" s="121"/>
      <c r="G15" s="24"/>
    </row>
    <row r="16" spans="2:9" x14ac:dyDescent="0.25">
      <c r="B16" s="56">
        <v>5</v>
      </c>
      <c r="C16" s="143" t="s">
        <v>94</v>
      </c>
      <c r="D16" s="143"/>
      <c r="E16" s="121" t="s">
        <v>69</v>
      </c>
      <c r="F16" s="121"/>
      <c r="G16" s="24"/>
    </row>
    <row r="17" spans="2:7" x14ac:dyDescent="0.25">
      <c r="B17" s="56">
        <v>6</v>
      </c>
      <c r="C17" s="143" t="s">
        <v>93</v>
      </c>
      <c r="D17" s="143"/>
      <c r="E17" s="146" t="s">
        <v>69</v>
      </c>
      <c r="F17" s="147"/>
      <c r="G17" s="24"/>
    </row>
    <row r="18" spans="2:7" x14ac:dyDescent="0.25">
      <c r="B18" s="56">
        <v>7</v>
      </c>
      <c r="C18" s="144" t="s">
        <v>89</v>
      </c>
      <c r="D18" s="145"/>
      <c r="E18" s="121" t="s">
        <v>69</v>
      </c>
      <c r="F18" s="121"/>
      <c r="G18" s="24"/>
    </row>
    <row r="19" spans="2:7" x14ac:dyDescent="0.25">
      <c r="B19" s="56">
        <v>8</v>
      </c>
      <c r="C19" s="143" t="s">
        <v>121</v>
      </c>
      <c r="D19" s="143"/>
      <c r="E19" s="121" t="s">
        <v>69</v>
      </c>
      <c r="F19" s="121"/>
      <c r="G19" s="24"/>
    </row>
    <row r="20" spans="2:7" x14ac:dyDescent="0.25">
      <c r="B20" s="56">
        <v>9</v>
      </c>
      <c r="C20" s="143" t="s">
        <v>94</v>
      </c>
      <c r="D20" s="143"/>
      <c r="E20" s="121" t="s">
        <v>69</v>
      </c>
      <c r="F20" s="121"/>
    </row>
    <row r="21" spans="2:7" x14ac:dyDescent="0.25">
      <c r="B21" s="56">
        <v>10</v>
      </c>
      <c r="C21" s="143" t="s">
        <v>133</v>
      </c>
      <c r="D21" s="143"/>
      <c r="E21" s="121" t="s">
        <v>69</v>
      </c>
      <c r="F21" s="121"/>
    </row>
    <row r="22" spans="2:7" x14ac:dyDescent="0.25">
      <c r="B22" s="56">
        <v>11</v>
      </c>
      <c r="C22" s="143" t="s">
        <v>134</v>
      </c>
      <c r="D22" s="143"/>
      <c r="E22" s="121" t="s">
        <v>69</v>
      </c>
      <c r="F22" s="121"/>
    </row>
    <row r="23" spans="2:7" x14ac:dyDescent="0.25">
      <c r="B23" s="56">
        <v>12</v>
      </c>
      <c r="C23" s="143" t="s">
        <v>262</v>
      </c>
      <c r="D23" s="143"/>
      <c r="E23" s="121" t="s">
        <v>69</v>
      </c>
      <c r="F23" s="121"/>
    </row>
    <row r="24" spans="2:7" x14ac:dyDescent="0.25">
      <c r="B24" s="56">
        <v>13</v>
      </c>
      <c r="C24" s="143" t="s">
        <v>112</v>
      </c>
      <c r="D24" s="143"/>
      <c r="E24" s="121" t="s">
        <v>69</v>
      </c>
      <c r="F24" s="121"/>
    </row>
    <row r="25" spans="2:7" x14ac:dyDescent="0.25">
      <c r="B25" s="56">
        <v>14</v>
      </c>
      <c r="C25" s="143" t="s">
        <v>135</v>
      </c>
      <c r="D25" s="143"/>
      <c r="E25" s="121" t="s">
        <v>69</v>
      </c>
      <c r="F25" s="121"/>
    </row>
    <row r="26" spans="2:7" x14ac:dyDescent="0.25">
      <c r="B26" s="56">
        <v>15</v>
      </c>
      <c r="C26" s="143" t="s">
        <v>86</v>
      </c>
      <c r="D26" s="143"/>
      <c r="E26" s="125" t="s">
        <v>69</v>
      </c>
      <c r="F26" s="126"/>
    </row>
    <row r="27" spans="2:7" x14ac:dyDescent="0.25">
      <c r="B27" s="56">
        <v>16</v>
      </c>
      <c r="C27" s="143" t="s">
        <v>142</v>
      </c>
      <c r="D27" s="143"/>
      <c r="E27" s="121" t="s">
        <v>69</v>
      </c>
      <c r="F27" s="121"/>
    </row>
    <row r="28" spans="2:7" x14ac:dyDescent="0.25">
      <c r="B28" s="56">
        <v>17</v>
      </c>
      <c r="C28" s="143" t="s">
        <v>268</v>
      </c>
      <c r="D28" s="143"/>
      <c r="E28" s="121" t="s">
        <v>69</v>
      </c>
      <c r="F28" s="121"/>
    </row>
    <row r="29" spans="2:7" x14ac:dyDescent="0.25">
      <c r="B29" s="56">
        <v>18</v>
      </c>
      <c r="C29" s="143" t="s">
        <v>96</v>
      </c>
      <c r="D29" s="143"/>
      <c r="E29" s="121" t="s">
        <v>69</v>
      </c>
      <c r="F29" s="121"/>
    </row>
    <row r="30" spans="2:7" x14ac:dyDescent="0.25">
      <c r="B30" s="56">
        <v>19</v>
      </c>
      <c r="C30" s="143" t="s">
        <v>97</v>
      </c>
      <c r="D30" s="143"/>
      <c r="E30" s="125" t="s">
        <v>69</v>
      </c>
      <c r="F30" s="126"/>
    </row>
    <row r="31" spans="2:7" x14ac:dyDescent="0.25">
      <c r="B31" s="56">
        <v>20</v>
      </c>
      <c r="C31" s="143" t="s">
        <v>71</v>
      </c>
      <c r="D31" s="143"/>
      <c r="E31" s="125" t="s">
        <v>69</v>
      </c>
      <c r="F31" s="126"/>
    </row>
    <row r="32" spans="2:7" x14ac:dyDescent="0.25">
      <c r="B32" s="56">
        <v>21</v>
      </c>
      <c r="C32" s="143" t="s">
        <v>98</v>
      </c>
      <c r="D32" s="143"/>
      <c r="E32" s="125" t="s">
        <v>69</v>
      </c>
      <c r="F32" s="126"/>
    </row>
    <row r="33" spans="2:6" x14ac:dyDescent="0.25">
      <c r="B33" s="56">
        <v>22</v>
      </c>
      <c r="C33" s="143" t="s">
        <v>99</v>
      </c>
      <c r="D33" s="143"/>
      <c r="E33" s="125" t="s">
        <v>69</v>
      </c>
      <c r="F33" s="126"/>
    </row>
    <row r="34" spans="2:6" x14ac:dyDescent="0.25">
      <c r="B34" s="56">
        <v>23</v>
      </c>
      <c r="C34" s="143" t="s">
        <v>100</v>
      </c>
      <c r="D34" s="143"/>
      <c r="E34" s="121" t="s">
        <v>69</v>
      </c>
      <c r="F34" s="121"/>
    </row>
    <row r="35" spans="2:6" x14ac:dyDescent="0.25">
      <c r="B35" s="56">
        <v>24</v>
      </c>
      <c r="C35" s="143" t="s">
        <v>101</v>
      </c>
      <c r="D35" s="143"/>
      <c r="E35" s="121" t="s">
        <v>69</v>
      </c>
      <c r="F35" s="121"/>
    </row>
    <row r="36" spans="2:6" x14ac:dyDescent="0.25">
      <c r="B36" s="56">
        <v>25</v>
      </c>
      <c r="C36" s="143" t="s">
        <v>103</v>
      </c>
      <c r="D36" s="143"/>
      <c r="E36" s="121" t="s">
        <v>69</v>
      </c>
      <c r="F36" s="121"/>
    </row>
    <row r="37" spans="2:6" x14ac:dyDescent="0.25">
      <c r="B37" s="56">
        <v>26</v>
      </c>
      <c r="C37" s="144" t="s">
        <v>255</v>
      </c>
      <c r="D37" s="145"/>
      <c r="E37" s="121" t="s">
        <v>69</v>
      </c>
      <c r="F37" s="121"/>
    </row>
    <row r="38" spans="2:6" x14ac:dyDescent="0.25">
      <c r="B38" s="56">
        <v>27</v>
      </c>
      <c r="C38" s="144" t="s">
        <v>116</v>
      </c>
      <c r="D38" s="145"/>
      <c r="E38" s="121" t="s">
        <v>69</v>
      </c>
      <c r="F38" s="121"/>
    </row>
    <row r="39" spans="2:6" x14ac:dyDescent="0.25">
      <c r="B39" s="56">
        <v>28</v>
      </c>
      <c r="C39" s="144" t="s">
        <v>117</v>
      </c>
      <c r="D39" s="145"/>
      <c r="E39" s="121" t="s">
        <v>69</v>
      </c>
      <c r="F39" s="121"/>
    </row>
    <row r="40" spans="2:6" x14ac:dyDescent="0.25">
      <c r="B40" s="56">
        <v>29</v>
      </c>
      <c r="C40" s="144" t="s">
        <v>254</v>
      </c>
      <c r="D40" s="145"/>
      <c r="E40" s="121" t="s">
        <v>69</v>
      </c>
      <c r="F40" s="121"/>
    </row>
    <row r="41" spans="2:6" x14ac:dyDescent="0.25">
      <c r="B41" s="56">
        <v>30</v>
      </c>
      <c r="C41" s="143" t="s">
        <v>253</v>
      </c>
      <c r="D41" s="143"/>
      <c r="E41" s="121" t="s">
        <v>69</v>
      </c>
      <c r="F41" s="121"/>
    </row>
    <row r="42" spans="2:6" x14ac:dyDescent="0.25">
      <c r="B42" s="56">
        <v>31</v>
      </c>
      <c r="C42" s="143" t="s">
        <v>89</v>
      </c>
      <c r="D42" s="143"/>
      <c r="E42" s="121" t="s">
        <v>69</v>
      </c>
      <c r="F42" s="121"/>
    </row>
    <row r="43" spans="2:6" ht="30" customHeight="1" x14ac:dyDescent="0.25">
      <c r="B43" s="56">
        <v>32</v>
      </c>
      <c r="C43" s="157" t="s">
        <v>269</v>
      </c>
      <c r="D43" s="158"/>
      <c r="E43" s="121" t="s">
        <v>69</v>
      </c>
      <c r="F43" s="121"/>
    </row>
  </sheetData>
  <mergeCells count="72"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  <mergeCell ref="E39:F39"/>
    <mergeCell ref="C36:D36"/>
    <mergeCell ref="C42:D42"/>
    <mergeCell ref="C37:D37"/>
    <mergeCell ref="C38:D38"/>
    <mergeCell ref="C39:D39"/>
    <mergeCell ref="C40:D40"/>
    <mergeCell ref="C41:D41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6" zoomScale="90" zoomScaleNormal="90" workbookViewId="0">
      <selection activeCell="A22" sqref="A22:G36"/>
    </sheetView>
  </sheetViews>
  <sheetFormatPr baseColWidth="10" defaultRowHeight="15" x14ac:dyDescent="0.25"/>
  <cols>
    <col min="2" max="2" width="14.140625" bestFit="1" customWidth="1"/>
    <col min="3" max="3" width="15" customWidth="1"/>
    <col min="4" max="4" width="53.7109375" customWidth="1"/>
    <col min="5" max="5" width="20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(5VN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tr">
        <f>+'Operador PA'!B42</f>
        <v>5VN</v>
      </c>
      <c r="C5" s="20" t="s">
        <v>61</v>
      </c>
      <c r="D5" s="20" t="str">
        <f>'Operador PA'!E42</f>
        <v>Villa Mirador al Estrecho</v>
      </c>
      <c r="E5" s="20" t="str">
        <f>'Operador PA'!G42</f>
        <v>Inacap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Villa Mirador al Estrecho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Inacap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63" t="s">
        <v>259</v>
      </c>
      <c r="D12" s="163"/>
      <c r="E12" s="121" t="s">
        <v>69</v>
      </c>
      <c r="F12" s="121"/>
      <c r="G12" s="24"/>
    </row>
    <row r="13" spans="2:9" x14ac:dyDescent="0.25">
      <c r="B13" s="28">
        <v>2</v>
      </c>
      <c r="C13" s="143" t="s">
        <v>89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253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254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117</v>
      </c>
      <c r="D16" s="143"/>
      <c r="E16" s="121" t="s">
        <v>69</v>
      </c>
      <c r="F16" s="121"/>
      <c r="G16" s="24"/>
    </row>
    <row r="17" spans="1:7" x14ac:dyDescent="0.25">
      <c r="B17" s="28">
        <v>6</v>
      </c>
      <c r="C17" s="143" t="s">
        <v>116</v>
      </c>
      <c r="D17" s="143"/>
      <c r="E17" s="121" t="s">
        <v>69</v>
      </c>
      <c r="F17" s="121"/>
      <c r="G17" s="24"/>
    </row>
    <row r="18" spans="1:7" x14ac:dyDescent="0.25">
      <c r="B18" s="28">
        <v>7</v>
      </c>
      <c r="C18" s="144" t="s">
        <v>255</v>
      </c>
      <c r="D18" s="145"/>
      <c r="E18" s="121" t="s">
        <v>69</v>
      </c>
      <c r="F18" s="121"/>
    </row>
    <row r="19" spans="1:7" x14ac:dyDescent="0.25">
      <c r="B19" s="28">
        <v>8</v>
      </c>
      <c r="C19" s="143" t="s">
        <v>118</v>
      </c>
      <c r="D19" s="143"/>
      <c r="E19" s="121" t="s">
        <v>69</v>
      </c>
      <c r="F19" s="121"/>
    </row>
    <row r="20" spans="1:7" x14ac:dyDescent="0.25">
      <c r="B20" s="28">
        <v>9</v>
      </c>
      <c r="C20" s="144" t="s">
        <v>77</v>
      </c>
      <c r="D20" s="145"/>
      <c r="E20" s="121" t="s">
        <v>69</v>
      </c>
      <c r="F20" s="121"/>
    </row>
    <row r="21" spans="1:7" x14ac:dyDescent="0.25">
      <c r="B21" s="28">
        <v>10</v>
      </c>
      <c r="C21" s="144" t="s">
        <v>78</v>
      </c>
      <c r="D21" s="145"/>
      <c r="E21" s="121" t="s">
        <v>69</v>
      </c>
      <c r="F21" s="121"/>
    </row>
    <row r="22" spans="1:7" x14ac:dyDescent="0.25">
      <c r="A22" s="13"/>
      <c r="B22" s="70">
        <v>11</v>
      </c>
      <c r="C22" s="144" t="s">
        <v>79</v>
      </c>
      <c r="D22" s="145"/>
      <c r="E22" s="121" t="s">
        <v>69</v>
      </c>
      <c r="F22" s="121"/>
      <c r="G22" s="13"/>
    </row>
    <row r="23" spans="1:7" x14ac:dyDescent="0.25">
      <c r="A23" s="13"/>
      <c r="B23" s="70">
        <v>12</v>
      </c>
      <c r="C23" s="144" t="s">
        <v>80</v>
      </c>
      <c r="D23" s="145"/>
      <c r="E23" s="121" t="s">
        <v>69</v>
      </c>
      <c r="F23" s="121"/>
      <c r="G23" s="13"/>
    </row>
    <row r="24" spans="1:7" x14ac:dyDescent="0.25">
      <c r="A24" s="13"/>
      <c r="B24" s="70">
        <v>13</v>
      </c>
      <c r="C24" s="144" t="s">
        <v>81</v>
      </c>
      <c r="D24" s="145"/>
      <c r="E24" s="121" t="s">
        <v>69</v>
      </c>
      <c r="F24" s="121"/>
      <c r="G24" s="13"/>
    </row>
    <row r="25" spans="1:7" x14ac:dyDescent="0.25">
      <c r="A25" s="13"/>
      <c r="B25" s="70">
        <v>14</v>
      </c>
      <c r="C25" s="144" t="s">
        <v>82</v>
      </c>
      <c r="D25" s="145"/>
      <c r="E25" s="121" t="s">
        <v>69</v>
      </c>
      <c r="F25" s="121"/>
      <c r="G25" s="13"/>
    </row>
    <row r="26" spans="1:7" x14ac:dyDescent="0.25">
      <c r="A26" s="13"/>
      <c r="B26" s="70">
        <v>15</v>
      </c>
      <c r="C26" s="143" t="s">
        <v>80</v>
      </c>
      <c r="D26" s="143"/>
      <c r="E26" s="121" t="s">
        <v>69</v>
      </c>
      <c r="F26" s="121"/>
      <c r="G26" s="13"/>
    </row>
    <row r="27" spans="1:7" x14ac:dyDescent="0.25">
      <c r="A27" s="13"/>
      <c r="B27" s="69">
        <v>16</v>
      </c>
      <c r="C27" s="159" t="s">
        <v>279</v>
      </c>
      <c r="D27" s="160"/>
      <c r="E27" s="161" t="s">
        <v>69</v>
      </c>
      <c r="F27" s="162"/>
      <c r="G27" s="13"/>
    </row>
    <row r="28" spans="1:7" x14ac:dyDescent="0.25">
      <c r="A28" s="13"/>
      <c r="B28" s="69">
        <v>17</v>
      </c>
      <c r="C28" s="159" t="s">
        <v>280</v>
      </c>
      <c r="D28" s="160"/>
      <c r="E28" s="161" t="s">
        <v>69</v>
      </c>
      <c r="F28" s="162"/>
      <c r="G28" s="13"/>
    </row>
    <row r="29" spans="1:7" x14ac:dyDescent="0.25">
      <c r="A29" s="13"/>
      <c r="B29" s="69">
        <v>18</v>
      </c>
      <c r="C29" s="159" t="s">
        <v>281</v>
      </c>
      <c r="D29" s="160"/>
      <c r="E29" s="161" t="s">
        <v>69</v>
      </c>
      <c r="F29" s="162"/>
      <c r="G29" s="13"/>
    </row>
    <row r="30" spans="1:7" x14ac:dyDescent="0.25">
      <c r="A30" s="13"/>
      <c r="B30" s="69">
        <v>19</v>
      </c>
      <c r="C30" s="159" t="s">
        <v>80</v>
      </c>
      <c r="D30" s="160"/>
      <c r="E30" s="161" t="s">
        <v>69</v>
      </c>
      <c r="F30" s="162"/>
      <c r="G30" s="13"/>
    </row>
    <row r="31" spans="1:7" x14ac:dyDescent="0.25">
      <c r="A31" s="13"/>
      <c r="B31" s="70">
        <v>20</v>
      </c>
      <c r="C31" s="143" t="s">
        <v>81</v>
      </c>
      <c r="D31" s="143"/>
      <c r="E31" s="121" t="s">
        <v>69</v>
      </c>
      <c r="F31" s="121"/>
      <c r="G31" s="13"/>
    </row>
    <row r="32" spans="1:7" x14ac:dyDescent="0.25">
      <c r="A32" s="13"/>
      <c r="B32" s="70">
        <v>21</v>
      </c>
      <c r="C32" s="143" t="s">
        <v>82</v>
      </c>
      <c r="D32" s="143"/>
      <c r="E32" s="121" t="s">
        <v>69</v>
      </c>
      <c r="F32" s="121"/>
      <c r="G32" s="13"/>
    </row>
    <row r="33" spans="1:7" x14ac:dyDescent="0.25">
      <c r="A33" s="13"/>
      <c r="B33" s="70">
        <v>22</v>
      </c>
      <c r="C33" s="143" t="s">
        <v>83</v>
      </c>
      <c r="D33" s="143"/>
      <c r="E33" s="121" t="s">
        <v>69</v>
      </c>
      <c r="F33" s="121"/>
      <c r="G33" s="13"/>
    </row>
    <row r="34" spans="1:7" x14ac:dyDescent="0.25">
      <c r="A34" s="13"/>
      <c r="B34" s="70">
        <v>23</v>
      </c>
      <c r="C34" s="143" t="s">
        <v>84</v>
      </c>
      <c r="D34" s="143"/>
      <c r="E34" s="121" t="s">
        <v>69</v>
      </c>
      <c r="F34" s="121"/>
      <c r="G34" s="13"/>
    </row>
    <row r="35" spans="1:7" x14ac:dyDescent="0.25">
      <c r="A35" s="13"/>
      <c r="B35" s="70">
        <v>24</v>
      </c>
      <c r="C35" s="143" t="s">
        <v>142</v>
      </c>
      <c r="D35" s="143"/>
      <c r="E35" s="121" t="s">
        <v>69</v>
      </c>
      <c r="F35" s="121"/>
      <c r="G35" s="13"/>
    </row>
    <row r="36" spans="1:7" x14ac:dyDescent="0.25">
      <c r="A36" s="13"/>
      <c r="B36" s="70">
        <v>25</v>
      </c>
      <c r="C36" s="143" t="s">
        <v>260</v>
      </c>
      <c r="D36" s="143"/>
      <c r="E36" s="121" t="s">
        <v>69</v>
      </c>
      <c r="F36" s="121"/>
      <c r="G36" s="13"/>
    </row>
    <row r="37" spans="1:7" x14ac:dyDescent="0.25">
      <c r="B37" s="28">
        <v>26</v>
      </c>
      <c r="C37" s="143" t="s">
        <v>112</v>
      </c>
      <c r="D37" s="143"/>
      <c r="E37" s="121" t="s">
        <v>69</v>
      </c>
      <c r="F37" s="121"/>
    </row>
    <row r="38" spans="1:7" x14ac:dyDescent="0.25">
      <c r="B38" s="28">
        <v>27</v>
      </c>
      <c r="C38" s="143" t="s">
        <v>261</v>
      </c>
      <c r="D38" s="143"/>
      <c r="E38" s="121" t="s">
        <v>69</v>
      </c>
      <c r="F38" s="121"/>
    </row>
    <row r="39" spans="1:7" x14ac:dyDescent="0.25">
      <c r="B39" s="28">
        <v>28</v>
      </c>
      <c r="C39" s="143" t="s">
        <v>262</v>
      </c>
      <c r="D39" s="143"/>
      <c r="E39" s="121" t="s">
        <v>69</v>
      </c>
      <c r="F39" s="121"/>
    </row>
    <row r="40" spans="1:7" x14ac:dyDescent="0.25">
      <c r="B40" s="28">
        <v>29</v>
      </c>
      <c r="C40" s="143" t="s">
        <v>263</v>
      </c>
      <c r="D40" s="143"/>
      <c r="E40" s="121" t="s">
        <v>69</v>
      </c>
      <c r="F40" s="121"/>
    </row>
    <row r="41" spans="1:7" x14ac:dyDescent="0.25">
      <c r="B41" s="28">
        <v>30</v>
      </c>
      <c r="C41" s="143" t="s">
        <v>264</v>
      </c>
      <c r="D41" s="143"/>
      <c r="E41" s="121" t="s">
        <v>69</v>
      </c>
      <c r="F41" s="121"/>
    </row>
    <row r="42" spans="1:7" x14ac:dyDescent="0.25">
      <c r="B42" s="28">
        <v>31</v>
      </c>
      <c r="C42" s="143" t="s">
        <v>89</v>
      </c>
      <c r="D42" s="143"/>
      <c r="E42" s="121" t="s">
        <v>69</v>
      </c>
      <c r="F42" s="121"/>
    </row>
    <row r="43" spans="1:7" x14ac:dyDescent="0.25">
      <c r="B43" s="28">
        <v>32</v>
      </c>
      <c r="C43" s="143" t="s">
        <v>265</v>
      </c>
      <c r="D43" s="143"/>
      <c r="E43" s="121" t="s">
        <v>69</v>
      </c>
      <c r="F43" s="121"/>
    </row>
    <row r="44" spans="1:7" x14ac:dyDescent="0.25">
      <c r="B44" s="28">
        <v>33</v>
      </c>
      <c r="C44" s="143" t="s">
        <v>263</v>
      </c>
      <c r="D44" s="143"/>
      <c r="E44" s="121" t="s">
        <v>69</v>
      </c>
      <c r="F44" s="121"/>
    </row>
    <row r="45" spans="1:7" x14ac:dyDescent="0.25">
      <c r="B45" s="28">
        <v>34</v>
      </c>
      <c r="C45" s="143" t="s">
        <v>58</v>
      </c>
      <c r="D45" s="143"/>
      <c r="E45" s="121" t="s">
        <v>69</v>
      </c>
      <c r="F45" s="121"/>
    </row>
    <row r="46" spans="1:7" x14ac:dyDescent="0.25">
      <c r="B46" s="28">
        <v>35</v>
      </c>
      <c r="C46" s="143" t="s">
        <v>266</v>
      </c>
      <c r="D46" s="143"/>
      <c r="E46" s="121" t="s">
        <v>69</v>
      </c>
      <c r="F46" s="121"/>
    </row>
    <row r="47" spans="1:7" x14ac:dyDescent="0.25">
      <c r="B47" s="28">
        <v>36</v>
      </c>
      <c r="C47" s="143" t="s">
        <v>127</v>
      </c>
      <c r="D47" s="143"/>
      <c r="E47" s="121" t="s">
        <v>69</v>
      </c>
      <c r="F47" s="121"/>
    </row>
  </sheetData>
  <mergeCells count="80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31:D31"/>
    <mergeCell ref="E31:F31"/>
    <mergeCell ref="C33:D33"/>
    <mergeCell ref="E33:F33"/>
    <mergeCell ref="C32:D32"/>
    <mergeCell ref="E32:F32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7:D47"/>
    <mergeCell ref="E47:F47"/>
    <mergeCell ref="C46:D46"/>
    <mergeCell ref="E46:F46"/>
    <mergeCell ref="C43:D43"/>
    <mergeCell ref="E43:F43"/>
    <mergeCell ref="C44:D44"/>
    <mergeCell ref="E44:F44"/>
    <mergeCell ref="C45:D45"/>
    <mergeCell ref="E45:F45"/>
    <mergeCell ref="C30:D30"/>
    <mergeCell ref="E30:F30"/>
    <mergeCell ref="C27:D27"/>
    <mergeCell ref="E27:F27"/>
    <mergeCell ref="C28:D28"/>
    <mergeCell ref="E28:F28"/>
    <mergeCell ref="C29:D29"/>
    <mergeCell ref="E29:F29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5" x14ac:dyDescent="0.25"/>
  <cols>
    <col min="2" max="2" width="14.140625" bestFit="1" customWidth="1"/>
    <col min="4" max="4" width="38.28515625" customWidth="1"/>
    <col min="5" max="5" width="22.57031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(5VN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tr">
        <f>+'Operador PA'!B43</f>
        <v>5VN</v>
      </c>
      <c r="C5" s="20" t="s">
        <v>91</v>
      </c>
      <c r="D5" s="20" t="str">
        <f>'Operador PA'!E43</f>
        <v>Inacap</v>
      </c>
      <c r="E5" s="20" t="str">
        <f>'Operador PA'!G43</f>
        <v>Villa Mirador al Estrecho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Inacap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Villa Mirador al Estrecho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65" t="s">
        <v>128</v>
      </c>
      <c r="D12" s="165"/>
      <c r="E12" s="121" t="s">
        <v>69</v>
      </c>
      <c r="F12" s="121"/>
      <c r="G12" s="24"/>
    </row>
    <row r="13" spans="2:9" x14ac:dyDescent="0.25">
      <c r="B13" s="28">
        <v>2</v>
      </c>
      <c r="C13" s="143" t="s">
        <v>197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267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94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93</v>
      </c>
      <c r="D16" s="143"/>
      <c r="E16" s="121" t="s">
        <v>69</v>
      </c>
      <c r="F16" s="121"/>
      <c r="G16" s="24"/>
    </row>
    <row r="17" spans="2:7" x14ac:dyDescent="0.25">
      <c r="B17" s="28">
        <v>6</v>
      </c>
      <c r="C17" s="144" t="s">
        <v>89</v>
      </c>
      <c r="D17" s="145"/>
      <c r="E17" s="121" t="s">
        <v>69</v>
      </c>
      <c r="F17" s="121"/>
      <c r="G17" s="24"/>
    </row>
    <row r="18" spans="2:7" x14ac:dyDescent="0.25">
      <c r="B18" s="28">
        <v>7</v>
      </c>
      <c r="C18" s="143" t="s">
        <v>121</v>
      </c>
      <c r="D18" s="143"/>
      <c r="E18" s="121" t="s">
        <v>69</v>
      </c>
      <c r="F18" s="121"/>
    </row>
    <row r="19" spans="2:7" x14ac:dyDescent="0.25">
      <c r="B19" s="28">
        <v>8</v>
      </c>
      <c r="C19" s="143" t="s">
        <v>94</v>
      </c>
      <c r="D19" s="143"/>
      <c r="E19" s="121" t="s">
        <v>69</v>
      </c>
      <c r="F19" s="121"/>
    </row>
    <row r="20" spans="2:7" x14ac:dyDescent="0.25">
      <c r="B20" s="28">
        <v>9</v>
      </c>
      <c r="C20" s="143" t="s">
        <v>133</v>
      </c>
      <c r="D20" s="143"/>
      <c r="E20" s="121" t="s">
        <v>69</v>
      </c>
      <c r="F20" s="121"/>
    </row>
    <row r="21" spans="2:7" x14ac:dyDescent="0.25">
      <c r="B21" s="28">
        <v>10</v>
      </c>
      <c r="C21" s="143" t="s">
        <v>134</v>
      </c>
      <c r="D21" s="143"/>
      <c r="E21" s="121" t="s">
        <v>69</v>
      </c>
      <c r="F21" s="121"/>
    </row>
    <row r="22" spans="2:7" x14ac:dyDescent="0.25">
      <c r="B22" s="28">
        <v>11</v>
      </c>
      <c r="C22" s="143" t="s">
        <v>262</v>
      </c>
      <c r="D22" s="143"/>
      <c r="E22" s="121" t="s">
        <v>69</v>
      </c>
      <c r="F22" s="121"/>
    </row>
    <row r="23" spans="2:7" x14ac:dyDescent="0.25">
      <c r="B23" s="28">
        <v>12</v>
      </c>
      <c r="C23" s="143" t="s">
        <v>112</v>
      </c>
      <c r="D23" s="143"/>
      <c r="E23" s="121" t="s">
        <v>69</v>
      </c>
      <c r="F23" s="121"/>
    </row>
    <row r="24" spans="2:7" x14ac:dyDescent="0.25">
      <c r="B24" s="28">
        <v>13</v>
      </c>
      <c r="C24" s="143" t="s">
        <v>135</v>
      </c>
      <c r="D24" s="143"/>
      <c r="E24" s="121" t="s">
        <v>69</v>
      </c>
      <c r="F24" s="121"/>
    </row>
    <row r="25" spans="2:7" x14ac:dyDescent="0.25">
      <c r="B25" s="28">
        <v>14</v>
      </c>
      <c r="C25" s="143" t="s">
        <v>86</v>
      </c>
      <c r="D25" s="143"/>
      <c r="E25" s="121" t="s">
        <v>69</v>
      </c>
      <c r="F25" s="121"/>
    </row>
    <row r="26" spans="2:7" x14ac:dyDescent="0.25">
      <c r="B26" s="28">
        <v>15</v>
      </c>
      <c r="C26" s="143" t="s">
        <v>142</v>
      </c>
      <c r="D26" s="143"/>
      <c r="E26" s="121" t="s">
        <v>69</v>
      </c>
      <c r="F26" s="121"/>
    </row>
    <row r="27" spans="2:7" x14ac:dyDescent="0.25">
      <c r="B27" s="28">
        <v>16</v>
      </c>
      <c r="C27" s="143" t="s">
        <v>268</v>
      </c>
      <c r="D27" s="143"/>
      <c r="E27" s="125" t="s">
        <v>69</v>
      </c>
      <c r="F27" s="126"/>
    </row>
    <row r="28" spans="2:7" x14ac:dyDescent="0.25">
      <c r="B28" s="28">
        <v>17</v>
      </c>
      <c r="C28" s="143" t="s">
        <v>96</v>
      </c>
      <c r="D28" s="143"/>
      <c r="E28" s="125" t="s">
        <v>69</v>
      </c>
      <c r="F28" s="126"/>
    </row>
    <row r="29" spans="2:7" x14ac:dyDescent="0.25">
      <c r="B29" s="28">
        <v>18</v>
      </c>
      <c r="C29" s="143" t="s">
        <v>97</v>
      </c>
      <c r="D29" s="143"/>
      <c r="E29" s="125" t="s">
        <v>69</v>
      </c>
      <c r="F29" s="126"/>
    </row>
    <row r="30" spans="2:7" x14ac:dyDescent="0.25">
      <c r="B30" s="28">
        <v>19</v>
      </c>
      <c r="C30" s="143" t="s">
        <v>71</v>
      </c>
      <c r="D30" s="143"/>
      <c r="E30" s="125" t="s">
        <v>69</v>
      </c>
      <c r="F30" s="126"/>
    </row>
    <row r="31" spans="2:7" x14ac:dyDescent="0.25">
      <c r="B31" s="28">
        <v>20</v>
      </c>
      <c r="C31" s="143" t="s">
        <v>98</v>
      </c>
      <c r="D31" s="143"/>
      <c r="E31" s="121" t="s">
        <v>69</v>
      </c>
      <c r="F31" s="121"/>
    </row>
    <row r="32" spans="2:7" x14ac:dyDescent="0.25">
      <c r="B32" s="28">
        <v>21</v>
      </c>
      <c r="C32" s="143" t="s">
        <v>99</v>
      </c>
      <c r="D32" s="143"/>
      <c r="E32" s="121" t="s">
        <v>69</v>
      </c>
      <c r="F32" s="121"/>
    </row>
    <row r="33" spans="2:6" x14ac:dyDescent="0.25">
      <c r="B33" s="28">
        <v>22</v>
      </c>
      <c r="C33" s="143" t="s">
        <v>100</v>
      </c>
      <c r="D33" s="143"/>
      <c r="E33" s="121" t="s">
        <v>69</v>
      </c>
      <c r="F33" s="121"/>
    </row>
    <row r="34" spans="2:6" x14ac:dyDescent="0.25">
      <c r="B34" s="28">
        <v>23</v>
      </c>
      <c r="C34" s="143" t="s">
        <v>101</v>
      </c>
      <c r="D34" s="143"/>
      <c r="E34" s="121" t="s">
        <v>69</v>
      </c>
      <c r="F34" s="121"/>
    </row>
    <row r="35" spans="2:6" x14ac:dyDescent="0.25">
      <c r="B35" s="28">
        <v>24</v>
      </c>
      <c r="C35" s="143" t="s">
        <v>103</v>
      </c>
      <c r="D35" s="143"/>
      <c r="E35" s="121" t="s">
        <v>69</v>
      </c>
      <c r="F35" s="121"/>
    </row>
    <row r="36" spans="2:6" x14ac:dyDescent="0.25">
      <c r="B36" s="28">
        <v>25</v>
      </c>
      <c r="C36" s="144" t="s">
        <v>255</v>
      </c>
      <c r="D36" s="145"/>
      <c r="E36" s="121" t="s">
        <v>69</v>
      </c>
      <c r="F36" s="121"/>
    </row>
    <row r="37" spans="2:6" x14ac:dyDescent="0.25">
      <c r="B37" s="28">
        <v>26</v>
      </c>
      <c r="C37" s="144" t="s">
        <v>116</v>
      </c>
      <c r="D37" s="145"/>
      <c r="E37" s="121" t="s">
        <v>69</v>
      </c>
      <c r="F37" s="121"/>
    </row>
    <row r="38" spans="2:6" x14ac:dyDescent="0.25">
      <c r="B38" s="28">
        <v>27</v>
      </c>
      <c r="C38" s="144" t="s">
        <v>117</v>
      </c>
      <c r="D38" s="145"/>
      <c r="E38" s="121" t="s">
        <v>69</v>
      </c>
      <c r="F38" s="121"/>
    </row>
    <row r="39" spans="2:6" x14ac:dyDescent="0.25">
      <c r="B39" s="28">
        <v>28</v>
      </c>
      <c r="C39" s="144" t="s">
        <v>254</v>
      </c>
      <c r="D39" s="145"/>
      <c r="E39" s="121" t="s">
        <v>69</v>
      </c>
      <c r="F39" s="121"/>
    </row>
    <row r="40" spans="2:6" x14ac:dyDescent="0.25">
      <c r="B40" s="28">
        <v>29</v>
      </c>
      <c r="C40" s="143" t="s">
        <v>253</v>
      </c>
      <c r="D40" s="143"/>
      <c r="E40" s="121" t="s">
        <v>69</v>
      </c>
      <c r="F40" s="121"/>
    </row>
    <row r="41" spans="2:6" x14ac:dyDescent="0.25">
      <c r="B41" s="28">
        <v>30</v>
      </c>
      <c r="C41" s="143" t="s">
        <v>89</v>
      </c>
      <c r="D41" s="143"/>
      <c r="E41" s="121" t="s">
        <v>69</v>
      </c>
      <c r="F41" s="121"/>
    </row>
    <row r="42" spans="2:6" s="60" customFormat="1" ht="32.25" customHeight="1" x14ac:dyDescent="0.25">
      <c r="B42" s="58">
        <v>31</v>
      </c>
      <c r="C42" s="157" t="s">
        <v>269</v>
      </c>
      <c r="D42" s="158"/>
      <c r="E42" s="164" t="s">
        <v>69</v>
      </c>
      <c r="F42" s="164"/>
    </row>
  </sheetData>
  <mergeCells count="70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27:D27"/>
    <mergeCell ref="E27:F27"/>
    <mergeCell ref="C31:D31"/>
    <mergeCell ref="E31:F31"/>
    <mergeCell ref="C28:D28"/>
    <mergeCell ref="E28:F28"/>
    <mergeCell ref="C30:D30"/>
    <mergeCell ref="E30:F30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80" zoomScaleNormal="80" workbookViewId="0">
      <selection activeCell="B12" sqref="B12:F41"/>
    </sheetView>
  </sheetViews>
  <sheetFormatPr baseColWidth="10" defaultRowHeight="15" x14ac:dyDescent="0.25"/>
  <cols>
    <col min="4" max="4" width="56.42578125" customWidth="1"/>
    <col min="5" max="5" width="23.140625" bestFit="1" customWidth="1"/>
    <col min="9" max="9" width="15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">
        <v>132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f>+'Operador PA'!B44</f>
        <v>9</v>
      </c>
      <c r="C5" s="20" t="s">
        <v>61</v>
      </c>
      <c r="D5" s="20" t="str">
        <f>'Operador PA'!E44</f>
        <v>Villa Nelda Panicucci</v>
      </c>
      <c r="E5" s="20" t="str">
        <f>'Operador PA'!G44</f>
        <v>Hospital Regional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0" t="str">
        <f>+D5</f>
        <v>Villa Nelda Panicucci</v>
      </c>
      <c r="E7" s="120"/>
      <c r="F7" s="120"/>
      <c r="G7" s="120"/>
      <c r="H7" s="120"/>
      <c r="I7" s="120"/>
    </row>
    <row r="8" spans="2:9" x14ac:dyDescent="0.25">
      <c r="B8" s="119" t="s">
        <v>63</v>
      </c>
      <c r="C8" s="119"/>
      <c r="D8" s="120" t="str">
        <f>+E5</f>
        <v>Hospital Regional</v>
      </c>
      <c r="E8" s="120"/>
      <c r="F8" s="120"/>
      <c r="G8" s="120"/>
      <c r="H8" s="120"/>
      <c r="I8" s="12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s="13" customFormat="1" x14ac:dyDescent="0.25">
      <c r="B11" s="62" t="s">
        <v>65</v>
      </c>
      <c r="C11" s="169" t="s">
        <v>66</v>
      </c>
      <c r="D11" s="170"/>
      <c r="E11" s="169" t="s">
        <v>67</v>
      </c>
      <c r="F11" s="170"/>
    </row>
    <row r="12" spans="2:9" s="13" customFormat="1" x14ac:dyDescent="0.25">
      <c r="B12" s="69">
        <v>1</v>
      </c>
      <c r="C12" s="136" t="s">
        <v>110</v>
      </c>
      <c r="D12" s="136"/>
      <c r="E12" s="113" t="s">
        <v>69</v>
      </c>
      <c r="F12" s="113"/>
    </row>
    <row r="13" spans="2:9" s="13" customFormat="1" x14ac:dyDescent="0.25">
      <c r="B13" s="69">
        <v>2</v>
      </c>
      <c r="C13" s="136" t="s">
        <v>111</v>
      </c>
      <c r="D13" s="136"/>
      <c r="E13" s="113" t="s">
        <v>69</v>
      </c>
      <c r="F13" s="113"/>
    </row>
    <row r="14" spans="2:9" s="13" customFormat="1" x14ac:dyDescent="0.25">
      <c r="B14" s="69">
        <v>3</v>
      </c>
      <c r="C14" s="136" t="s">
        <v>112</v>
      </c>
      <c r="D14" s="136"/>
      <c r="E14" s="113" t="s">
        <v>69</v>
      </c>
      <c r="F14" s="113"/>
      <c r="G14" s="26"/>
    </row>
    <row r="15" spans="2:9" s="13" customFormat="1" x14ac:dyDescent="0.25">
      <c r="B15" s="69">
        <v>4</v>
      </c>
      <c r="C15" s="136" t="s">
        <v>113</v>
      </c>
      <c r="D15" s="136"/>
      <c r="E15" s="113" t="s">
        <v>69</v>
      </c>
      <c r="F15" s="113"/>
      <c r="G15" s="26"/>
    </row>
    <row r="16" spans="2:9" s="13" customFormat="1" x14ac:dyDescent="0.25">
      <c r="B16" s="69">
        <v>5</v>
      </c>
      <c r="C16" s="136" t="s">
        <v>114</v>
      </c>
      <c r="D16" s="136"/>
      <c r="E16" s="113" t="s">
        <v>69</v>
      </c>
      <c r="F16" s="113"/>
      <c r="G16" s="26"/>
    </row>
    <row r="17" spans="2:9" s="13" customFormat="1" x14ac:dyDescent="0.25">
      <c r="B17" s="69">
        <v>6</v>
      </c>
      <c r="C17" s="136" t="s">
        <v>270</v>
      </c>
      <c r="D17" s="136"/>
      <c r="E17" s="113" t="s">
        <v>69</v>
      </c>
      <c r="F17" s="113"/>
      <c r="G17" s="26"/>
    </row>
    <row r="18" spans="2:9" s="13" customFormat="1" x14ac:dyDescent="0.25">
      <c r="B18" s="69">
        <v>7</v>
      </c>
      <c r="C18" s="137" t="s">
        <v>271</v>
      </c>
      <c r="D18" s="138"/>
      <c r="E18" s="113" t="s">
        <v>69</v>
      </c>
      <c r="F18" s="113"/>
      <c r="G18" s="26"/>
    </row>
    <row r="19" spans="2:9" s="13" customFormat="1" x14ac:dyDescent="0.25">
      <c r="B19" s="69">
        <v>8</v>
      </c>
      <c r="C19" s="166" t="s">
        <v>109</v>
      </c>
      <c r="D19" s="166"/>
      <c r="E19" s="113" t="s">
        <v>69</v>
      </c>
      <c r="F19" s="113"/>
      <c r="G19" s="26"/>
    </row>
    <row r="20" spans="2:9" s="13" customFormat="1" x14ac:dyDescent="0.25">
      <c r="B20" s="69">
        <v>9</v>
      </c>
      <c r="C20" s="166" t="s">
        <v>96</v>
      </c>
      <c r="D20" s="166"/>
      <c r="E20" s="113" t="s">
        <v>69</v>
      </c>
      <c r="F20" s="113"/>
      <c r="G20" s="26"/>
    </row>
    <row r="21" spans="2:9" s="13" customFormat="1" x14ac:dyDescent="0.25">
      <c r="B21" s="69">
        <v>10</v>
      </c>
      <c r="C21" s="166" t="s">
        <v>272</v>
      </c>
      <c r="D21" s="166"/>
      <c r="E21" s="113" t="s">
        <v>69</v>
      </c>
      <c r="F21" s="113"/>
      <c r="G21" s="26"/>
    </row>
    <row r="22" spans="2:9" s="13" customFormat="1" x14ac:dyDescent="0.25">
      <c r="B22" s="69">
        <v>11</v>
      </c>
      <c r="C22" s="166" t="s">
        <v>136</v>
      </c>
      <c r="D22" s="166"/>
      <c r="E22" s="113" t="s">
        <v>69</v>
      </c>
      <c r="F22" s="113"/>
      <c r="G22" s="26"/>
    </row>
    <row r="23" spans="2:9" s="13" customFormat="1" x14ac:dyDescent="0.25">
      <c r="B23" s="69">
        <v>12</v>
      </c>
      <c r="C23" s="166" t="s">
        <v>77</v>
      </c>
      <c r="D23" s="166"/>
      <c r="E23" s="113" t="s">
        <v>69</v>
      </c>
      <c r="F23" s="113"/>
      <c r="G23" s="26"/>
    </row>
    <row r="24" spans="2:9" s="13" customFormat="1" x14ac:dyDescent="0.25">
      <c r="B24" s="69">
        <v>13</v>
      </c>
      <c r="C24" s="166" t="s">
        <v>78</v>
      </c>
      <c r="D24" s="166"/>
      <c r="E24" s="113" t="s">
        <v>69</v>
      </c>
      <c r="F24" s="113"/>
      <c r="G24" s="26"/>
    </row>
    <row r="25" spans="2:9" s="13" customFormat="1" x14ac:dyDescent="0.25">
      <c r="B25" s="69">
        <v>14</v>
      </c>
      <c r="C25" s="166" t="s">
        <v>80</v>
      </c>
      <c r="D25" s="166"/>
      <c r="E25" s="113" t="s">
        <v>69</v>
      </c>
      <c r="F25" s="113"/>
      <c r="G25" s="26"/>
    </row>
    <row r="26" spans="2:9" s="13" customFormat="1" x14ac:dyDescent="0.25">
      <c r="B26" s="69">
        <v>15</v>
      </c>
      <c r="C26" s="114" t="s">
        <v>279</v>
      </c>
      <c r="D26" s="115"/>
      <c r="E26" s="161" t="s">
        <v>69</v>
      </c>
      <c r="F26" s="162"/>
      <c r="G26" s="26"/>
    </row>
    <row r="27" spans="2:9" s="13" customFormat="1" x14ac:dyDescent="0.25">
      <c r="B27" s="69">
        <v>16</v>
      </c>
      <c r="C27" s="114" t="s">
        <v>280</v>
      </c>
      <c r="D27" s="115"/>
      <c r="E27" s="161" t="s">
        <v>69</v>
      </c>
      <c r="F27" s="162"/>
      <c r="G27" s="26"/>
      <c r="H27" s="61"/>
      <c r="I27" s="61"/>
    </row>
    <row r="28" spans="2:9" s="13" customFormat="1" x14ac:dyDescent="0.25">
      <c r="B28" s="69">
        <v>17</v>
      </c>
      <c r="C28" s="114" t="s">
        <v>281</v>
      </c>
      <c r="D28" s="115"/>
      <c r="E28" s="161" t="s">
        <v>69</v>
      </c>
      <c r="F28" s="162"/>
      <c r="G28" s="26"/>
      <c r="H28" s="61"/>
      <c r="I28" s="61"/>
    </row>
    <row r="29" spans="2:9" s="13" customFormat="1" x14ac:dyDescent="0.25">
      <c r="B29" s="69">
        <v>18</v>
      </c>
      <c r="C29" s="114" t="s">
        <v>80</v>
      </c>
      <c r="D29" s="115"/>
      <c r="E29" s="161" t="s">
        <v>69</v>
      </c>
      <c r="F29" s="162"/>
      <c r="G29" s="26"/>
    </row>
    <row r="30" spans="2:9" s="13" customFormat="1" x14ac:dyDescent="0.25">
      <c r="B30" s="69">
        <v>19</v>
      </c>
      <c r="C30" s="166" t="s">
        <v>81</v>
      </c>
      <c r="D30" s="166"/>
      <c r="E30" s="113" t="s">
        <v>69</v>
      </c>
      <c r="F30" s="113"/>
      <c r="G30" s="26"/>
    </row>
    <row r="31" spans="2:9" s="13" customFormat="1" x14ac:dyDescent="0.25">
      <c r="B31" s="69">
        <v>20</v>
      </c>
      <c r="C31" s="166" t="s">
        <v>138</v>
      </c>
      <c r="D31" s="166"/>
      <c r="E31" s="113" t="s">
        <v>69</v>
      </c>
      <c r="F31" s="113"/>
      <c r="G31" s="26"/>
    </row>
    <row r="32" spans="2:9" s="13" customFormat="1" x14ac:dyDescent="0.25">
      <c r="B32" s="69">
        <v>21</v>
      </c>
      <c r="C32" s="166" t="s">
        <v>139</v>
      </c>
      <c r="D32" s="166"/>
      <c r="E32" s="113" t="s">
        <v>69</v>
      </c>
      <c r="F32" s="113"/>
      <c r="G32" s="61"/>
    </row>
    <row r="33" spans="1:7" s="13" customFormat="1" x14ac:dyDescent="0.25">
      <c r="B33" s="69">
        <v>22</v>
      </c>
      <c r="C33" s="166" t="s">
        <v>273</v>
      </c>
      <c r="D33" s="166"/>
      <c r="E33" s="113" t="s">
        <v>69</v>
      </c>
      <c r="F33" s="113"/>
      <c r="G33" s="61"/>
    </row>
    <row r="34" spans="1:7" s="13" customFormat="1" x14ac:dyDescent="0.25">
      <c r="A34" s="25"/>
      <c r="B34" s="69">
        <v>23</v>
      </c>
      <c r="C34" s="166" t="s">
        <v>265</v>
      </c>
      <c r="D34" s="166"/>
      <c r="E34" s="113" t="s">
        <v>69</v>
      </c>
      <c r="F34" s="113"/>
      <c r="G34" s="26"/>
    </row>
    <row r="35" spans="1:7" s="13" customFormat="1" x14ac:dyDescent="0.25">
      <c r="A35" s="25"/>
      <c r="B35" s="69">
        <v>24</v>
      </c>
      <c r="C35" s="166" t="s">
        <v>87</v>
      </c>
      <c r="D35" s="166"/>
      <c r="E35" s="113" t="s">
        <v>69</v>
      </c>
      <c r="F35" s="113"/>
      <c r="G35" s="25"/>
    </row>
    <row r="36" spans="1:7" s="13" customFormat="1" x14ac:dyDescent="0.25">
      <c r="A36" s="25"/>
      <c r="B36" s="69">
        <v>25</v>
      </c>
      <c r="C36" s="166" t="s">
        <v>153</v>
      </c>
      <c r="D36" s="166"/>
      <c r="E36" s="113" t="s">
        <v>69</v>
      </c>
      <c r="F36" s="113"/>
      <c r="G36" s="25"/>
    </row>
    <row r="37" spans="1:7" s="13" customFormat="1" x14ac:dyDescent="0.25">
      <c r="A37" s="25"/>
      <c r="B37" s="69">
        <v>26</v>
      </c>
      <c r="C37" s="167" t="s">
        <v>274</v>
      </c>
      <c r="D37" s="168"/>
      <c r="E37" s="113" t="s">
        <v>69</v>
      </c>
      <c r="F37" s="113"/>
      <c r="G37" s="25"/>
    </row>
    <row r="38" spans="1:7" x14ac:dyDescent="0.25">
      <c r="B38" s="69">
        <v>27</v>
      </c>
      <c r="C38" s="167" t="s">
        <v>155</v>
      </c>
      <c r="D38" s="168"/>
      <c r="E38" s="113" t="s">
        <v>69</v>
      </c>
      <c r="F38" s="113"/>
    </row>
    <row r="39" spans="1:7" x14ac:dyDescent="0.25">
      <c r="B39" s="69">
        <v>28</v>
      </c>
      <c r="C39" s="166" t="s">
        <v>87</v>
      </c>
      <c r="D39" s="166"/>
      <c r="E39" s="113" t="s">
        <v>69</v>
      </c>
      <c r="F39" s="113"/>
    </row>
    <row r="40" spans="1:7" x14ac:dyDescent="0.25">
      <c r="B40" s="69">
        <v>29</v>
      </c>
      <c r="C40" s="166" t="s">
        <v>58</v>
      </c>
      <c r="D40" s="166"/>
      <c r="E40" s="113" t="s">
        <v>69</v>
      </c>
      <c r="F40" s="113"/>
    </row>
    <row r="41" spans="1:7" x14ac:dyDescent="0.25">
      <c r="B41" s="69">
        <v>30</v>
      </c>
      <c r="C41" s="166" t="s">
        <v>140</v>
      </c>
      <c r="D41" s="166"/>
      <c r="E41" s="113" t="s">
        <v>69</v>
      </c>
      <c r="F41" s="113"/>
    </row>
  </sheetData>
  <mergeCells count="68">
    <mergeCell ref="C14:D14"/>
    <mergeCell ref="E14:F14"/>
    <mergeCell ref="C15:D15"/>
    <mergeCell ref="E15:F15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="80" zoomScaleNormal="80" workbookViewId="0">
      <selection activeCell="D5" sqref="D5"/>
    </sheetView>
  </sheetViews>
  <sheetFormatPr baseColWidth="10" defaultRowHeight="15" x14ac:dyDescent="0.25"/>
  <cols>
    <col min="4" max="4" width="56.28515625" customWidth="1"/>
    <col min="5" max="5" width="23.140625" bestFit="1" customWidth="1"/>
    <col min="9" max="9" width="15.85546875" customWidth="1"/>
  </cols>
  <sheetData>
    <row r="1" spans="2:10" x14ac:dyDescent="0.25">
      <c r="C1" s="18"/>
      <c r="D1" s="18"/>
      <c r="E1" s="18"/>
      <c r="F1" s="18"/>
      <c r="G1" s="18"/>
      <c r="H1" s="18"/>
      <c r="I1" s="18"/>
    </row>
    <row r="2" spans="2:10" ht="21" x14ac:dyDescent="0.25">
      <c r="B2" s="118" t="s">
        <v>141</v>
      </c>
      <c r="C2" s="118"/>
      <c r="D2" s="118"/>
      <c r="E2" s="118"/>
      <c r="F2" s="118"/>
      <c r="G2" s="118"/>
      <c r="H2" s="118"/>
      <c r="I2" s="118"/>
    </row>
    <row r="3" spans="2:10" x14ac:dyDescent="0.25">
      <c r="B3" s="18"/>
      <c r="C3" s="18"/>
      <c r="D3" s="18"/>
      <c r="E3" s="18"/>
      <c r="F3" s="18"/>
      <c r="G3" s="18"/>
      <c r="H3" s="18"/>
      <c r="I3" s="18"/>
    </row>
    <row r="4" spans="2:10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0" x14ac:dyDescent="0.25">
      <c r="B5" s="20">
        <f>+'Operador PA'!B45</f>
        <v>9</v>
      </c>
      <c r="C5" s="20" t="s">
        <v>91</v>
      </c>
      <c r="D5" s="20" t="str">
        <f>'Operador PA'!E45</f>
        <v>Hospital Regional</v>
      </c>
      <c r="E5" s="20" t="str">
        <f>'Operador PA'!G45</f>
        <v>Villa Nelda Panicucci</v>
      </c>
      <c r="F5" s="18"/>
      <c r="G5" s="18"/>
    </row>
    <row r="6" spans="2:10" x14ac:dyDescent="0.25">
      <c r="B6" s="21"/>
      <c r="C6" s="18"/>
      <c r="D6" s="18"/>
      <c r="E6" s="18"/>
      <c r="F6" s="18"/>
      <c r="G6" s="18"/>
      <c r="H6" s="18"/>
      <c r="I6" s="18"/>
    </row>
    <row r="7" spans="2:10" x14ac:dyDescent="0.25">
      <c r="B7" s="119" t="s">
        <v>62</v>
      </c>
      <c r="C7" s="119"/>
      <c r="D7" s="120" t="str">
        <f>+D5</f>
        <v>Hospital Regional</v>
      </c>
      <c r="E7" s="120"/>
      <c r="F7" s="120"/>
      <c r="G7" s="120"/>
      <c r="H7" s="120"/>
      <c r="I7" s="120"/>
    </row>
    <row r="8" spans="2:10" x14ac:dyDescent="0.25">
      <c r="B8" s="119" t="s">
        <v>63</v>
      </c>
      <c r="C8" s="119"/>
      <c r="D8" s="120" t="str">
        <f>+E5</f>
        <v>Villa Nelda Panicucci</v>
      </c>
      <c r="E8" s="120"/>
      <c r="F8" s="120"/>
      <c r="G8" s="120"/>
      <c r="H8" s="120"/>
      <c r="I8" s="120"/>
    </row>
    <row r="9" spans="2:10" x14ac:dyDescent="0.25">
      <c r="C9" s="18"/>
      <c r="D9" s="18"/>
      <c r="E9" s="18"/>
      <c r="F9" s="18"/>
      <c r="G9" s="18"/>
      <c r="H9" s="18"/>
      <c r="I9" s="18"/>
    </row>
    <row r="10" spans="2:10" x14ac:dyDescent="0.25">
      <c r="B10" s="117" t="s">
        <v>64</v>
      </c>
      <c r="C10" s="117"/>
      <c r="D10" s="117"/>
      <c r="E10" s="117"/>
      <c r="F10" s="117"/>
      <c r="H10" s="18"/>
      <c r="I10" s="18"/>
    </row>
    <row r="11" spans="2:10" x14ac:dyDescent="0.25">
      <c r="B11" s="22" t="s">
        <v>65</v>
      </c>
      <c r="C11" s="117" t="s">
        <v>66</v>
      </c>
      <c r="D11" s="117"/>
      <c r="E11" s="117" t="s">
        <v>67</v>
      </c>
      <c r="F11" s="117"/>
      <c r="H11" s="18"/>
      <c r="I11" s="18"/>
    </row>
    <row r="12" spans="2:10" s="13" customFormat="1" x14ac:dyDescent="0.25">
      <c r="B12" s="57">
        <v>1</v>
      </c>
      <c r="C12" s="144" t="s">
        <v>45</v>
      </c>
      <c r="D12" s="145"/>
      <c r="E12" s="121" t="s">
        <v>69</v>
      </c>
      <c r="F12" s="121"/>
      <c r="G12" s="26"/>
      <c r="H12" s="61"/>
      <c r="I12" s="61"/>
      <c r="J12" s="173"/>
    </row>
    <row r="13" spans="2:10" s="13" customFormat="1" x14ac:dyDescent="0.25">
      <c r="B13" s="57">
        <v>2</v>
      </c>
      <c r="C13" s="144" t="s">
        <v>94</v>
      </c>
      <c r="D13" s="145"/>
      <c r="E13" s="121" t="s">
        <v>69</v>
      </c>
      <c r="F13" s="121"/>
      <c r="G13" s="26"/>
      <c r="H13" s="61"/>
      <c r="I13" s="61"/>
      <c r="J13" s="173"/>
    </row>
    <row r="14" spans="2:10" s="13" customFormat="1" x14ac:dyDescent="0.25">
      <c r="B14" s="57">
        <v>3</v>
      </c>
      <c r="C14" s="144" t="s">
        <v>155</v>
      </c>
      <c r="D14" s="145"/>
      <c r="E14" s="121" t="s">
        <v>69</v>
      </c>
      <c r="F14" s="121"/>
      <c r="G14" s="26"/>
      <c r="H14" s="61"/>
      <c r="I14" s="61"/>
      <c r="J14" s="173"/>
    </row>
    <row r="15" spans="2:10" s="13" customFormat="1" x14ac:dyDescent="0.25">
      <c r="B15" s="57">
        <v>4</v>
      </c>
      <c r="C15" s="144" t="s">
        <v>274</v>
      </c>
      <c r="D15" s="145"/>
      <c r="E15" s="121" t="s">
        <v>69</v>
      </c>
      <c r="F15" s="121"/>
      <c r="G15" s="26"/>
      <c r="H15" s="61"/>
      <c r="I15" s="61"/>
      <c r="J15" s="173"/>
    </row>
    <row r="16" spans="2:10" s="13" customFormat="1" x14ac:dyDescent="0.25">
      <c r="B16" s="57">
        <v>5</v>
      </c>
      <c r="C16" s="144" t="s">
        <v>153</v>
      </c>
      <c r="D16" s="145"/>
      <c r="E16" s="121" t="s">
        <v>69</v>
      </c>
      <c r="F16" s="121"/>
      <c r="G16" s="26"/>
      <c r="H16" s="61"/>
      <c r="I16" s="61"/>
      <c r="J16" s="173"/>
    </row>
    <row r="17" spans="2:10" s="13" customFormat="1" x14ac:dyDescent="0.25">
      <c r="B17" s="57">
        <v>6</v>
      </c>
      <c r="C17" s="144" t="s">
        <v>275</v>
      </c>
      <c r="D17" s="145"/>
      <c r="E17" s="121" t="s">
        <v>69</v>
      </c>
      <c r="F17" s="121"/>
      <c r="G17" s="26"/>
      <c r="H17" s="61"/>
      <c r="I17" s="61"/>
      <c r="J17" s="173"/>
    </row>
    <row r="18" spans="2:10" s="13" customFormat="1" x14ac:dyDescent="0.25">
      <c r="B18" s="57">
        <v>7</v>
      </c>
      <c r="C18" s="144" t="s">
        <v>90</v>
      </c>
      <c r="D18" s="145"/>
      <c r="E18" s="121" t="s">
        <v>69</v>
      </c>
      <c r="F18" s="121"/>
      <c r="G18" s="26"/>
      <c r="H18" s="61"/>
      <c r="I18" s="61"/>
      <c r="J18" s="173"/>
    </row>
    <row r="19" spans="2:10" s="13" customFormat="1" x14ac:dyDescent="0.25">
      <c r="B19" s="57">
        <v>8</v>
      </c>
      <c r="C19" s="172" t="s">
        <v>96</v>
      </c>
      <c r="D19" s="172"/>
      <c r="E19" s="121" t="s">
        <v>69</v>
      </c>
      <c r="F19" s="121"/>
      <c r="G19" s="26"/>
    </row>
    <row r="20" spans="2:10" s="13" customFormat="1" x14ac:dyDescent="0.25">
      <c r="B20" s="57">
        <v>9</v>
      </c>
      <c r="C20" s="171" t="s">
        <v>97</v>
      </c>
      <c r="D20" s="171"/>
      <c r="E20" s="121" t="s">
        <v>69</v>
      </c>
      <c r="F20" s="121"/>
      <c r="G20" s="26"/>
    </row>
    <row r="21" spans="2:10" s="13" customFormat="1" x14ac:dyDescent="0.25">
      <c r="B21" s="57">
        <v>10</v>
      </c>
      <c r="C21" s="171" t="s">
        <v>71</v>
      </c>
      <c r="D21" s="171"/>
      <c r="E21" s="121" t="s">
        <v>69</v>
      </c>
      <c r="F21" s="121"/>
      <c r="G21" s="26"/>
    </row>
    <row r="22" spans="2:10" s="13" customFormat="1" x14ac:dyDescent="0.25">
      <c r="B22" s="57">
        <v>11</v>
      </c>
      <c r="C22" s="171" t="s">
        <v>143</v>
      </c>
      <c r="D22" s="171"/>
      <c r="E22" s="121" t="s">
        <v>69</v>
      </c>
      <c r="F22" s="121"/>
      <c r="G22" s="26"/>
    </row>
    <row r="23" spans="2:10" s="13" customFormat="1" x14ac:dyDescent="0.25">
      <c r="B23" s="57">
        <v>12</v>
      </c>
      <c r="C23" s="171" t="s">
        <v>144</v>
      </c>
      <c r="D23" s="171"/>
      <c r="E23" s="125" t="s">
        <v>69</v>
      </c>
      <c r="F23" s="126"/>
      <c r="G23" s="26"/>
    </row>
    <row r="24" spans="2:10" s="13" customFormat="1" x14ac:dyDescent="0.25">
      <c r="B24" s="57">
        <v>13</v>
      </c>
      <c r="C24" s="171" t="s">
        <v>100</v>
      </c>
      <c r="D24" s="171"/>
      <c r="E24" s="125" t="s">
        <v>69</v>
      </c>
      <c r="F24" s="126"/>
      <c r="G24" s="26"/>
    </row>
    <row r="25" spans="2:10" s="13" customFormat="1" x14ac:dyDescent="0.25">
      <c r="B25" s="57">
        <v>14</v>
      </c>
      <c r="C25" s="171" t="s">
        <v>101</v>
      </c>
      <c r="D25" s="171"/>
      <c r="E25" s="125" t="s">
        <v>69</v>
      </c>
      <c r="F25" s="126"/>
      <c r="G25" s="26"/>
    </row>
    <row r="26" spans="2:10" s="13" customFormat="1" x14ac:dyDescent="0.25">
      <c r="B26" s="57">
        <v>15</v>
      </c>
      <c r="C26" s="171" t="s">
        <v>103</v>
      </c>
      <c r="D26" s="171"/>
      <c r="E26" s="121" t="s">
        <v>69</v>
      </c>
      <c r="F26" s="121"/>
      <c r="G26" s="26"/>
      <c r="H26" s="61"/>
      <c r="I26" s="61"/>
    </row>
    <row r="27" spans="2:10" s="13" customFormat="1" x14ac:dyDescent="0.25">
      <c r="B27" s="57">
        <v>16</v>
      </c>
      <c r="C27" s="171" t="s">
        <v>136</v>
      </c>
      <c r="D27" s="171"/>
      <c r="E27" s="121" t="s">
        <v>69</v>
      </c>
      <c r="F27" s="121"/>
      <c r="G27" s="26"/>
      <c r="H27" s="61"/>
      <c r="I27" s="61"/>
    </row>
    <row r="28" spans="2:10" s="13" customFormat="1" x14ac:dyDescent="0.25">
      <c r="B28" s="57">
        <v>17</v>
      </c>
      <c r="C28" s="171" t="s">
        <v>272</v>
      </c>
      <c r="D28" s="171"/>
      <c r="E28" s="121" t="s">
        <v>69</v>
      </c>
      <c r="F28" s="121"/>
      <c r="G28" s="26"/>
      <c r="H28" s="61"/>
      <c r="I28" s="61"/>
    </row>
    <row r="29" spans="2:10" s="13" customFormat="1" x14ac:dyDescent="0.25">
      <c r="B29" s="57">
        <v>18</v>
      </c>
      <c r="C29" s="171" t="s">
        <v>276</v>
      </c>
      <c r="D29" s="171"/>
      <c r="E29" s="121" t="s">
        <v>69</v>
      </c>
      <c r="F29" s="121"/>
      <c r="G29" s="26"/>
    </row>
    <row r="30" spans="2:10" s="13" customFormat="1" x14ac:dyDescent="0.25">
      <c r="B30" s="57">
        <v>19</v>
      </c>
      <c r="C30" s="174" t="s">
        <v>277</v>
      </c>
      <c r="D30" s="175"/>
      <c r="E30" s="121" t="s">
        <v>69</v>
      </c>
      <c r="F30" s="121"/>
      <c r="G30" s="26"/>
    </row>
    <row r="31" spans="2:10" s="13" customFormat="1" x14ac:dyDescent="0.25">
      <c r="B31" s="57">
        <v>20</v>
      </c>
      <c r="C31" s="171" t="s">
        <v>87</v>
      </c>
      <c r="D31" s="171"/>
      <c r="E31" s="121" t="s">
        <v>69</v>
      </c>
      <c r="F31" s="121"/>
      <c r="G31" s="26"/>
    </row>
    <row r="32" spans="2:10" s="13" customFormat="1" x14ac:dyDescent="0.25">
      <c r="B32" s="57">
        <v>21</v>
      </c>
      <c r="C32" s="144" t="s">
        <v>270</v>
      </c>
      <c r="D32" s="145"/>
      <c r="E32" s="121" t="s">
        <v>69</v>
      </c>
      <c r="F32" s="121"/>
      <c r="G32" s="61"/>
    </row>
    <row r="33" spans="1:7" s="13" customFormat="1" x14ac:dyDescent="0.25">
      <c r="B33" s="57">
        <v>22</v>
      </c>
      <c r="C33" s="144" t="s">
        <v>114</v>
      </c>
      <c r="D33" s="145"/>
      <c r="E33" s="121" t="s">
        <v>69</v>
      </c>
      <c r="F33" s="121"/>
      <c r="G33" s="61"/>
    </row>
    <row r="34" spans="1:7" s="13" customFormat="1" x14ac:dyDescent="0.25">
      <c r="A34" s="25"/>
      <c r="B34" s="57">
        <v>23</v>
      </c>
      <c r="C34" s="144" t="s">
        <v>126</v>
      </c>
      <c r="D34" s="145"/>
      <c r="E34" s="121" t="s">
        <v>69</v>
      </c>
      <c r="F34" s="121"/>
      <c r="G34" s="26"/>
    </row>
    <row r="35" spans="1:7" x14ac:dyDescent="0.25">
      <c r="A35" s="25"/>
      <c r="G35" s="25"/>
    </row>
  </sheetData>
  <mergeCells count="55"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6" zoomScale="80" zoomScaleNormal="80" workbookViewId="0">
      <selection activeCell="A28" sqref="A28:XFD31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(6 -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v>6</v>
      </c>
      <c r="C5" s="20" t="s">
        <v>61</v>
      </c>
      <c r="D5" s="20" t="str">
        <f>'Operador PA'!E46</f>
        <v>Archipiélago de Chiloé</v>
      </c>
      <c r="E5" s="20" t="str">
        <f>'Operador PA'!G46</f>
        <v>Hospital Regional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44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45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63">
        <v>1</v>
      </c>
      <c r="C12" s="136" t="s">
        <v>145</v>
      </c>
      <c r="D12" s="136"/>
      <c r="E12" s="113" t="s">
        <v>69</v>
      </c>
      <c r="F12" s="113"/>
      <c r="G12" s="24"/>
    </row>
    <row r="13" spans="2:9" x14ac:dyDescent="0.25">
      <c r="B13" s="63">
        <v>2</v>
      </c>
      <c r="C13" s="136" t="s">
        <v>55</v>
      </c>
      <c r="D13" s="136"/>
      <c r="E13" s="113" t="s">
        <v>69</v>
      </c>
      <c r="F13" s="113"/>
      <c r="G13" s="24"/>
    </row>
    <row r="14" spans="2:9" x14ac:dyDescent="0.25">
      <c r="B14" s="63">
        <v>3</v>
      </c>
      <c r="C14" s="136" t="s">
        <v>146</v>
      </c>
      <c r="D14" s="136"/>
      <c r="E14" s="113" t="s">
        <v>69</v>
      </c>
      <c r="F14" s="113"/>
      <c r="G14" s="24"/>
    </row>
    <row r="15" spans="2:9" x14ac:dyDescent="0.25">
      <c r="B15" s="63">
        <v>4</v>
      </c>
      <c r="C15" s="136" t="s">
        <v>73</v>
      </c>
      <c r="D15" s="136"/>
      <c r="E15" s="113" t="s">
        <v>69</v>
      </c>
      <c r="F15" s="113"/>
      <c r="G15" s="24"/>
    </row>
    <row r="16" spans="2:9" x14ac:dyDescent="0.25">
      <c r="B16" s="63">
        <v>5</v>
      </c>
      <c r="C16" s="136" t="s">
        <v>105</v>
      </c>
      <c r="D16" s="136"/>
      <c r="E16" s="113" t="s">
        <v>69</v>
      </c>
      <c r="F16" s="113"/>
      <c r="G16" s="24"/>
    </row>
    <row r="17" spans="2:7" x14ac:dyDescent="0.25">
      <c r="B17" s="63">
        <v>6</v>
      </c>
      <c r="C17" s="136" t="s">
        <v>147</v>
      </c>
      <c r="D17" s="136"/>
      <c r="E17" s="113" t="s">
        <v>69</v>
      </c>
      <c r="F17" s="113"/>
      <c r="G17" s="24"/>
    </row>
    <row r="18" spans="2:7" x14ac:dyDescent="0.25">
      <c r="B18" s="63">
        <v>7</v>
      </c>
      <c r="C18" s="167" t="s">
        <v>148</v>
      </c>
      <c r="D18" s="168"/>
      <c r="E18" s="113" t="s">
        <v>69</v>
      </c>
      <c r="F18" s="113"/>
    </row>
    <row r="19" spans="2:7" x14ac:dyDescent="0.25">
      <c r="B19" s="63">
        <v>8</v>
      </c>
      <c r="C19" s="167" t="s">
        <v>149</v>
      </c>
      <c r="D19" s="168"/>
      <c r="E19" s="113" t="s">
        <v>69</v>
      </c>
      <c r="F19" s="113"/>
    </row>
    <row r="20" spans="2:7" x14ac:dyDescent="0.25">
      <c r="B20" s="63">
        <v>9</v>
      </c>
      <c r="C20" s="167" t="s">
        <v>150</v>
      </c>
      <c r="D20" s="168"/>
      <c r="E20" s="113" t="s">
        <v>69</v>
      </c>
      <c r="F20" s="113"/>
    </row>
    <row r="21" spans="2:7" x14ac:dyDescent="0.25">
      <c r="B21" s="63">
        <v>10</v>
      </c>
      <c r="C21" s="167" t="s">
        <v>96</v>
      </c>
      <c r="D21" s="168"/>
      <c r="E21" s="113" t="s">
        <v>69</v>
      </c>
      <c r="F21" s="113"/>
    </row>
    <row r="22" spans="2:7" x14ac:dyDescent="0.25">
      <c r="B22" s="63">
        <v>11</v>
      </c>
      <c r="C22" s="166" t="s">
        <v>151</v>
      </c>
      <c r="D22" s="166"/>
      <c r="E22" s="113" t="s">
        <v>69</v>
      </c>
      <c r="F22" s="113"/>
    </row>
    <row r="23" spans="2:7" x14ac:dyDescent="0.25">
      <c r="B23" s="63">
        <v>12</v>
      </c>
      <c r="C23" s="166" t="s">
        <v>71</v>
      </c>
      <c r="D23" s="166"/>
      <c r="E23" s="113" t="s">
        <v>69</v>
      </c>
      <c r="F23" s="113"/>
    </row>
    <row r="24" spans="2:7" x14ac:dyDescent="0.25">
      <c r="B24" s="63">
        <v>13</v>
      </c>
      <c r="C24" s="166" t="s">
        <v>77</v>
      </c>
      <c r="D24" s="166"/>
      <c r="E24" s="113" t="s">
        <v>69</v>
      </c>
      <c r="F24" s="113"/>
    </row>
    <row r="25" spans="2:7" x14ac:dyDescent="0.25">
      <c r="B25" s="63">
        <v>14</v>
      </c>
      <c r="C25" s="176" t="s">
        <v>78</v>
      </c>
      <c r="D25" s="176"/>
      <c r="E25" s="113" t="s">
        <v>69</v>
      </c>
      <c r="F25" s="113"/>
    </row>
    <row r="26" spans="2:7" x14ac:dyDescent="0.25">
      <c r="B26" s="63">
        <v>15</v>
      </c>
      <c r="C26" s="176" t="s">
        <v>152</v>
      </c>
      <c r="D26" s="176"/>
      <c r="E26" s="113" t="s">
        <v>69</v>
      </c>
      <c r="F26" s="113"/>
    </row>
    <row r="27" spans="2:7" x14ac:dyDescent="0.25">
      <c r="B27" s="63">
        <v>16</v>
      </c>
      <c r="C27" s="176" t="s">
        <v>80</v>
      </c>
      <c r="D27" s="176"/>
      <c r="E27" s="113" t="s">
        <v>69</v>
      </c>
      <c r="F27" s="113"/>
    </row>
    <row r="28" spans="2:7" s="13" customFormat="1" x14ac:dyDescent="0.25">
      <c r="B28" s="69">
        <v>17</v>
      </c>
      <c r="C28" s="114" t="s">
        <v>279</v>
      </c>
      <c r="D28" s="115"/>
      <c r="E28" s="161" t="s">
        <v>69</v>
      </c>
      <c r="F28" s="162"/>
    </row>
    <row r="29" spans="2:7" s="13" customFormat="1" x14ac:dyDescent="0.25">
      <c r="B29" s="69">
        <v>18</v>
      </c>
      <c r="C29" s="114" t="s">
        <v>280</v>
      </c>
      <c r="D29" s="115"/>
      <c r="E29" s="161" t="s">
        <v>69</v>
      </c>
      <c r="F29" s="162"/>
    </row>
    <row r="30" spans="2:7" s="13" customFormat="1" x14ac:dyDescent="0.25">
      <c r="B30" s="69">
        <v>19</v>
      </c>
      <c r="C30" s="114" t="s">
        <v>281</v>
      </c>
      <c r="D30" s="115"/>
      <c r="E30" s="161" t="s">
        <v>69</v>
      </c>
      <c r="F30" s="162"/>
    </row>
    <row r="31" spans="2:7" s="13" customFormat="1" x14ac:dyDescent="0.25">
      <c r="B31" s="69">
        <v>20</v>
      </c>
      <c r="C31" s="114" t="s">
        <v>80</v>
      </c>
      <c r="D31" s="115"/>
      <c r="E31" s="161" t="s">
        <v>69</v>
      </c>
      <c r="F31" s="162"/>
    </row>
    <row r="32" spans="2:7" x14ac:dyDescent="0.25">
      <c r="B32" s="63">
        <v>21</v>
      </c>
      <c r="C32" s="176" t="s">
        <v>81</v>
      </c>
      <c r="D32" s="176"/>
      <c r="E32" s="113" t="s">
        <v>69</v>
      </c>
      <c r="F32" s="113"/>
    </row>
    <row r="33" spans="2:6" x14ac:dyDescent="0.25">
      <c r="B33" s="63">
        <v>22</v>
      </c>
      <c r="C33" s="176" t="s">
        <v>82</v>
      </c>
      <c r="D33" s="176"/>
      <c r="E33" s="113" t="s">
        <v>69</v>
      </c>
      <c r="F33" s="113"/>
    </row>
    <row r="34" spans="2:6" x14ac:dyDescent="0.25">
      <c r="B34" s="63">
        <v>23</v>
      </c>
      <c r="C34" s="176" t="s">
        <v>83</v>
      </c>
      <c r="D34" s="176"/>
      <c r="E34" s="113" t="s">
        <v>69</v>
      </c>
      <c r="F34" s="113"/>
    </row>
    <row r="35" spans="2:6" x14ac:dyDescent="0.25">
      <c r="B35" s="63">
        <v>24</v>
      </c>
      <c r="C35" s="176" t="s">
        <v>96</v>
      </c>
      <c r="D35" s="176"/>
      <c r="E35" s="113" t="s">
        <v>69</v>
      </c>
      <c r="F35" s="113"/>
    </row>
    <row r="36" spans="2:6" x14ac:dyDescent="0.25">
      <c r="B36" s="63">
        <v>25</v>
      </c>
      <c r="C36" s="176" t="s">
        <v>124</v>
      </c>
      <c r="D36" s="176"/>
      <c r="E36" s="113" t="s">
        <v>69</v>
      </c>
      <c r="F36" s="113"/>
    </row>
    <row r="37" spans="2:6" x14ac:dyDescent="0.25">
      <c r="B37" s="63">
        <v>26</v>
      </c>
      <c r="C37" s="176" t="s">
        <v>87</v>
      </c>
      <c r="D37" s="176"/>
      <c r="E37" s="113" t="s">
        <v>69</v>
      </c>
      <c r="F37" s="113"/>
    </row>
    <row r="38" spans="2:6" x14ac:dyDescent="0.25">
      <c r="B38" s="63">
        <v>27</v>
      </c>
      <c r="C38" s="176" t="s">
        <v>153</v>
      </c>
      <c r="D38" s="176"/>
      <c r="E38" s="113" t="s">
        <v>69</v>
      </c>
      <c r="F38" s="113"/>
    </row>
    <row r="39" spans="2:6" x14ac:dyDescent="0.25">
      <c r="B39" s="63">
        <v>28</v>
      </c>
      <c r="C39" s="176" t="s">
        <v>154</v>
      </c>
      <c r="D39" s="176"/>
      <c r="E39" s="113" t="s">
        <v>69</v>
      </c>
      <c r="F39" s="113"/>
    </row>
    <row r="40" spans="2:6" x14ac:dyDescent="0.25">
      <c r="B40" s="63">
        <v>29</v>
      </c>
      <c r="C40" s="176" t="s">
        <v>155</v>
      </c>
      <c r="D40" s="176"/>
      <c r="E40" s="113" t="s">
        <v>69</v>
      </c>
      <c r="F40" s="113"/>
    </row>
    <row r="41" spans="2:6" x14ac:dyDescent="0.25">
      <c r="B41" s="63">
        <v>30</v>
      </c>
      <c r="C41" s="176" t="s">
        <v>87</v>
      </c>
      <c r="D41" s="176"/>
      <c r="E41" s="113" t="s">
        <v>69</v>
      </c>
      <c r="F41" s="113"/>
    </row>
    <row r="42" spans="2:6" x14ac:dyDescent="0.25">
      <c r="B42" s="63">
        <v>31</v>
      </c>
      <c r="C42" s="176" t="s">
        <v>58</v>
      </c>
      <c r="D42" s="176"/>
      <c r="E42" s="113" t="s">
        <v>69</v>
      </c>
      <c r="F42" s="113"/>
    </row>
    <row r="43" spans="2:6" x14ac:dyDescent="0.25">
      <c r="B43" s="63">
        <v>32</v>
      </c>
      <c r="C43" s="176" t="s">
        <v>45</v>
      </c>
      <c r="D43" s="176"/>
      <c r="E43" s="113" t="s">
        <v>69</v>
      </c>
      <c r="F43" s="113"/>
    </row>
  </sheetData>
  <mergeCells count="72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43:D43"/>
    <mergeCell ref="E43:F43"/>
    <mergeCell ref="C40:D40"/>
    <mergeCell ref="E40:F40"/>
    <mergeCell ref="C41:D41"/>
    <mergeCell ref="E41:F41"/>
    <mergeCell ref="C42:D42"/>
    <mergeCell ref="E42:F42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4" sqref="C24:D26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(6 -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v>6</v>
      </c>
      <c r="C5" s="20" t="s">
        <v>91</v>
      </c>
      <c r="D5" s="20" t="str">
        <f>'Operador PA'!E47</f>
        <v>Hospital Regional</v>
      </c>
      <c r="E5" s="20" t="str">
        <f>'Operador PA'!G47</f>
        <v>Archipiélago de Chiloé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45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44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156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43" t="s">
        <v>94</v>
      </c>
      <c r="D12" s="143"/>
      <c r="E12" s="121" t="s">
        <v>69</v>
      </c>
      <c r="F12" s="121"/>
    </row>
    <row r="13" spans="2:9" x14ac:dyDescent="0.25">
      <c r="B13" s="28">
        <v>2</v>
      </c>
      <c r="C13" s="143" t="s">
        <v>155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154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153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94</v>
      </c>
      <c r="D16" s="143"/>
      <c r="E16" s="121" t="s">
        <v>69</v>
      </c>
      <c r="F16" s="121"/>
      <c r="G16" s="24"/>
    </row>
    <row r="17" spans="2:7" x14ac:dyDescent="0.25">
      <c r="B17" s="28">
        <v>6</v>
      </c>
      <c r="C17" s="181" t="s">
        <v>122</v>
      </c>
      <c r="D17" s="181"/>
      <c r="E17" s="121" t="s">
        <v>69</v>
      </c>
      <c r="F17" s="121"/>
      <c r="G17" s="24"/>
    </row>
    <row r="18" spans="2:7" x14ac:dyDescent="0.25">
      <c r="B18" s="28">
        <v>7</v>
      </c>
      <c r="C18" s="180" t="s">
        <v>96</v>
      </c>
      <c r="D18" s="168"/>
      <c r="E18" s="121" t="s">
        <v>69</v>
      </c>
      <c r="F18" s="121"/>
      <c r="G18" s="24"/>
    </row>
    <row r="19" spans="2:7" x14ac:dyDescent="0.25">
      <c r="B19" s="28">
        <v>8</v>
      </c>
      <c r="C19" s="180" t="s">
        <v>97</v>
      </c>
      <c r="D19" s="168"/>
      <c r="E19" s="121" t="s">
        <v>69</v>
      </c>
      <c r="F19" s="121"/>
    </row>
    <row r="20" spans="2:7" x14ac:dyDescent="0.25">
      <c r="B20" s="28">
        <v>9</v>
      </c>
      <c r="C20" s="180" t="s">
        <v>71</v>
      </c>
      <c r="D20" s="168"/>
      <c r="E20" s="121" t="s">
        <v>69</v>
      </c>
      <c r="F20" s="121"/>
    </row>
    <row r="21" spans="2:7" x14ac:dyDescent="0.25">
      <c r="B21" s="28">
        <v>10</v>
      </c>
      <c r="C21" s="180" t="s">
        <v>98</v>
      </c>
      <c r="D21" s="168"/>
      <c r="E21" s="121" t="s">
        <v>69</v>
      </c>
      <c r="F21" s="121"/>
    </row>
    <row r="22" spans="2:7" x14ac:dyDescent="0.25">
      <c r="B22" s="28">
        <v>11</v>
      </c>
      <c r="C22" s="178" t="s">
        <v>99</v>
      </c>
      <c r="D22" s="178"/>
      <c r="E22" s="121" t="s">
        <v>69</v>
      </c>
      <c r="F22" s="121"/>
    </row>
    <row r="23" spans="2:7" x14ac:dyDescent="0.25">
      <c r="B23" s="28">
        <v>12</v>
      </c>
      <c r="C23" s="178" t="s">
        <v>100</v>
      </c>
      <c r="D23" s="178"/>
      <c r="E23" s="121" t="s">
        <v>69</v>
      </c>
      <c r="F23" s="121"/>
    </row>
    <row r="24" spans="2:7" x14ac:dyDescent="0.25">
      <c r="B24" s="28">
        <v>13</v>
      </c>
      <c r="C24" s="178" t="s">
        <v>101</v>
      </c>
      <c r="D24" s="178"/>
      <c r="E24" s="121" t="s">
        <v>69</v>
      </c>
      <c r="F24" s="121"/>
    </row>
    <row r="25" spans="2:7" x14ac:dyDescent="0.25">
      <c r="B25" s="28">
        <v>14</v>
      </c>
      <c r="C25" s="177" t="s">
        <v>103</v>
      </c>
      <c r="D25" s="177"/>
      <c r="E25" s="121" t="s">
        <v>69</v>
      </c>
      <c r="F25" s="121"/>
    </row>
    <row r="26" spans="2:7" x14ac:dyDescent="0.25">
      <c r="B26" s="28">
        <v>15</v>
      </c>
      <c r="C26" s="178" t="s">
        <v>136</v>
      </c>
      <c r="D26" s="178"/>
      <c r="E26" s="121" t="s">
        <v>69</v>
      </c>
      <c r="F26" s="121"/>
    </row>
    <row r="27" spans="2:7" x14ac:dyDescent="0.25">
      <c r="B27" s="28">
        <v>16</v>
      </c>
      <c r="C27" s="178" t="s">
        <v>157</v>
      </c>
      <c r="D27" s="178"/>
      <c r="E27" s="121" t="s">
        <v>69</v>
      </c>
      <c r="F27" s="121"/>
    </row>
    <row r="28" spans="2:7" x14ac:dyDescent="0.25">
      <c r="B28" s="28">
        <v>17</v>
      </c>
      <c r="C28" s="178" t="s">
        <v>149</v>
      </c>
      <c r="D28" s="178"/>
      <c r="E28" s="121" t="s">
        <v>69</v>
      </c>
      <c r="F28" s="121"/>
    </row>
    <row r="29" spans="2:7" x14ac:dyDescent="0.25">
      <c r="B29" s="28">
        <v>18</v>
      </c>
      <c r="C29" s="178" t="s">
        <v>148</v>
      </c>
      <c r="D29" s="178"/>
      <c r="E29" s="121" t="s">
        <v>69</v>
      </c>
      <c r="F29" s="121"/>
    </row>
    <row r="30" spans="2:7" x14ac:dyDescent="0.25">
      <c r="B30" s="28">
        <v>19</v>
      </c>
      <c r="C30" s="178" t="s">
        <v>147</v>
      </c>
      <c r="D30" s="178"/>
      <c r="E30" s="121" t="s">
        <v>69</v>
      </c>
      <c r="F30" s="121"/>
    </row>
    <row r="31" spans="2:7" x14ac:dyDescent="0.25">
      <c r="B31" s="28">
        <v>20</v>
      </c>
      <c r="C31" s="178" t="s">
        <v>105</v>
      </c>
      <c r="D31" s="178"/>
      <c r="E31" s="121" t="s">
        <v>69</v>
      </c>
      <c r="F31" s="121"/>
    </row>
    <row r="32" spans="2:7" x14ac:dyDescent="0.25">
      <c r="B32" s="28">
        <v>21</v>
      </c>
      <c r="C32" s="178" t="s">
        <v>73</v>
      </c>
      <c r="D32" s="178"/>
      <c r="E32" s="121" t="s">
        <v>69</v>
      </c>
      <c r="F32" s="121"/>
    </row>
    <row r="33" spans="2:6" x14ac:dyDescent="0.25">
      <c r="B33" s="28">
        <v>22</v>
      </c>
      <c r="C33" s="178" t="s">
        <v>146</v>
      </c>
      <c r="D33" s="178"/>
      <c r="E33" s="121" t="s">
        <v>69</v>
      </c>
      <c r="F33" s="121"/>
    </row>
    <row r="34" spans="2:6" x14ac:dyDescent="0.25">
      <c r="B34" s="28">
        <v>23</v>
      </c>
      <c r="C34" s="177" t="s">
        <v>55</v>
      </c>
      <c r="D34" s="177"/>
      <c r="E34" s="121" t="s">
        <v>69</v>
      </c>
      <c r="F34" s="121"/>
    </row>
    <row r="35" spans="2:6" x14ac:dyDescent="0.25">
      <c r="B35" s="28">
        <v>24</v>
      </c>
      <c r="C35" s="177" t="s">
        <v>158</v>
      </c>
      <c r="D35" s="177"/>
      <c r="E35" s="142" t="s">
        <v>69</v>
      </c>
      <c r="F35" s="142"/>
    </row>
    <row r="36" spans="2:6" x14ac:dyDescent="0.25">
      <c r="B36" s="29"/>
      <c r="C36" s="150"/>
      <c r="D36" s="150"/>
      <c r="E36" s="179"/>
      <c r="F36" s="179"/>
    </row>
    <row r="37" spans="2:6" x14ac:dyDescent="0.25">
      <c r="B37" s="29"/>
      <c r="C37" s="150"/>
      <c r="D37" s="150"/>
      <c r="E37" s="179"/>
      <c r="F37" s="179"/>
    </row>
  </sheetData>
  <mergeCells count="60">
    <mergeCell ref="E15:F15"/>
    <mergeCell ref="C16:D16"/>
    <mergeCell ref="C12:D12"/>
    <mergeCell ref="E12:F12"/>
    <mergeCell ref="C22:D22"/>
    <mergeCell ref="E22:F22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E29:F29"/>
    <mergeCell ref="C29:D29"/>
    <mergeCell ref="E27:F27"/>
    <mergeCell ref="C27:D27"/>
    <mergeCell ref="E26:F26"/>
    <mergeCell ref="C26:D26"/>
    <mergeCell ref="E32:F32"/>
    <mergeCell ref="C32:D32"/>
    <mergeCell ref="E31:F31"/>
    <mergeCell ref="C31:D31"/>
    <mergeCell ref="E30:F30"/>
    <mergeCell ref="C30:D30"/>
    <mergeCell ref="C25:D25"/>
    <mergeCell ref="E25:F25"/>
    <mergeCell ref="E28:F28"/>
    <mergeCell ref="C28:D28"/>
    <mergeCell ref="E24:F24"/>
    <mergeCell ref="C24:D24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A30" sqref="A30:XFD33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(6V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54</v>
      </c>
      <c r="C5" s="20" t="s">
        <v>61</v>
      </c>
      <c r="D5" s="20" t="str">
        <f>'Operador PA'!E50</f>
        <v>Archipiélago de Chiloé</v>
      </c>
      <c r="E5" s="20" t="str">
        <f>'Operador PA'!G50</f>
        <v>Hospital Regional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44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45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43" t="s">
        <v>145</v>
      </c>
      <c r="D12" s="143"/>
      <c r="E12" s="121" t="s">
        <v>69</v>
      </c>
      <c r="F12" s="121"/>
      <c r="G12" s="24"/>
    </row>
    <row r="13" spans="2:9" x14ac:dyDescent="0.25">
      <c r="B13" s="28">
        <v>2</v>
      </c>
      <c r="C13" s="143" t="s">
        <v>55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146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73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105</v>
      </c>
      <c r="D16" s="143"/>
      <c r="E16" s="121" t="s">
        <v>69</v>
      </c>
      <c r="F16" s="121"/>
      <c r="G16" s="24"/>
    </row>
    <row r="17" spans="2:7" x14ac:dyDescent="0.25">
      <c r="B17" s="28">
        <v>6</v>
      </c>
      <c r="C17" s="143" t="s">
        <v>147</v>
      </c>
      <c r="D17" s="143"/>
      <c r="E17" s="121" t="s">
        <v>69</v>
      </c>
      <c r="F17" s="121"/>
      <c r="G17" s="24"/>
    </row>
    <row r="18" spans="2:7" x14ac:dyDescent="0.25">
      <c r="B18" s="28">
        <v>7</v>
      </c>
      <c r="C18" s="180" t="s">
        <v>148</v>
      </c>
      <c r="D18" s="168"/>
      <c r="E18" s="121" t="s">
        <v>69</v>
      </c>
      <c r="F18" s="121"/>
    </row>
    <row r="19" spans="2:7" x14ac:dyDescent="0.25">
      <c r="B19" s="28">
        <v>8</v>
      </c>
      <c r="C19" s="180" t="s">
        <v>149</v>
      </c>
      <c r="D19" s="168"/>
      <c r="E19" s="121" t="s">
        <v>69</v>
      </c>
      <c r="F19" s="121"/>
    </row>
    <row r="20" spans="2:7" x14ac:dyDescent="0.25">
      <c r="B20" s="28">
        <v>9</v>
      </c>
      <c r="C20" s="180" t="s">
        <v>159</v>
      </c>
      <c r="D20" s="168"/>
      <c r="E20" s="121" t="s">
        <v>69</v>
      </c>
      <c r="F20" s="121"/>
    </row>
    <row r="21" spans="2:7" x14ac:dyDescent="0.25">
      <c r="B21" s="28">
        <v>10</v>
      </c>
      <c r="C21" s="177" t="s">
        <v>71</v>
      </c>
      <c r="D21" s="177"/>
      <c r="E21" s="121" t="s">
        <v>69</v>
      </c>
      <c r="F21" s="121"/>
    </row>
    <row r="22" spans="2:7" x14ac:dyDescent="0.25">
      <c r="B22" s="28">
        <v>11</v>
      </c>
      <c r="C22" s="177" t="s">
        <v>160</v>
      </c>
      <c r="D22" s="177"/>
      <c r="E22" s="121" t="s">
        <v>69</v>
      </c>
      <c r="F22" s="121"/>
    </row>
    <row r="23" spans="2:7" x14ac:dyDescent="0.25">
      <c r="B23" s="28">
        <v>12</v>
      </c>
      <c r="C23" s="177" t="s">
        <v>161</v>
      </c>
      <c r="D23" s="177"/>
      <c r="E23" s="121" t="s">
        <v>69</v>
      </c>
      <c r="F23" s="121"/>
    </row>
    <row r="24" spans="2:7" x14ac:dyDescent="0.25">
      <c r="B24" s="28">
        <v>13</v>
      </c>
      <c r="C24" s="177" t="s">
        <v>162</v>
      </c>
      <c r="D24" s="177"/>
      <c r="E24" s="121" t="s">
        <v>69</v>
      </c>
      <c r="F24" s="121"/>
    </row>
    <row r="25" spans="2:7" x14ac:dyDescent="0.25">
      <c r="B25" s="28">
        <v>14</v>
      </c>
      <c r="C25" s="177" t="s">
        <v>123</v>
      </c>
      <c r="D25" s="177"/>
      <c r="E25" s="182" t="s">
        <v>69</v>
      </c>
      <c r="F25" s="121"/>
    </row>
    <row r="26" spans="2:7" x14ac:dyDescent="0.25">
      <c r="B26" s="28">
        <v>15</v>
      </c>
      <c r="C26" s="177" t="s">
        <v>137</v>
      </c>
      <c r="D26" s="177"/>
      <c r="E26" s="121" t="s">
        <v>69</v>
      </c>
      <c r="F26" s="121"/>
    </row>
    <row r="27" spans="2:7" x14ac:dyDescent="0.25">
      <c r="B27" s="28">
        <v>16</v>
      </c>
      <c r="C27" s="178" t="s">
        <v>78</v>
      </c>
      <c r="D27" s="178"/>
      <c r="E27" s="121" t="s">
        <v>69</v>
      </c>
      <c r="F27" s="121"/>
    </row>
    <row r="28" spans="2:7" x14ac:dyDescent="0.25">
      <c r="B28" s="28">
        <v>17</v>
      </c>
      <c r="C28" s="178" t="s">
        <v>79</v>
      </c>
      <c r="D28" s="178"/>
      <c r="E28" s="121" t="s">
        <v>69</v>
      </c>
      <c r="F28" s="121"/>
    </row>
    <row r="29" spans="2:7" x14ac:dyDescent="0.25">
      <c r="B29" s="28">
        <v>18</v>
      </c>
      <c r="C29" s="178" t="s">
        <v>80</v>
      </c>
      <c r="D29" s="178"/>
      <c r="E29" s="121" t="s">
        <v>69</v>
      </c>
      <c r="F29" s="121"/>
    </row>
    <row r="30" spans="2:7" s="13" customFormat="1" x14ac:dyDescent="0.25">
      <c r="B30" s="69">
        <v>19</v>
      </c>
      <c r="C30" s="114" t="s">
        <v>279</v>
      </c>
      <c r="D30" s="115"/>
      <c r="E30" s="161" t="s">
        <v>69</v>
      </c>
      <c r="F30" s="162"/>
    </row>
    <row r="31" spans="2:7" s="13" customFormat="1" x14ac:dyDescent="0.25">
      <c r="B31" s="69">
        <v>20</v>
      </c>
      <c r="C31" s="114" t="s">
        <v>280</v>
      </c>
      <c r="D31" s="115"/>
      <c r="E31" s="161" t="s">
        <v>69</v>
      </c>
      <c r="F31" s="162"/>
    </row>
    <row r="32" spans="2:7" s="13" customFormat="1" x14ac:dyDescent="0.25">
      <c r="B32" s="69">
        <v>21</v>
      </c>
      <c r="C32" s="114" t="s">
        <v>281</v>
      </c>
      <c r="D32" s="115"/>
      <c r="E32" s="161" t="s">
        <v>69</v>
      </c>
      <c r="F32" s="162"/>
    </row>
    <row r="33" spans="2:6" s="13" customFormat="1" x14ac:dyDescent="0.25">
      <c r="B33" s="69">
        <v>22</v>
      </c>
      <c r="C33" s="114" t="s">
        <v>80</v>
      </c>
      <c r="D33" s="115"/>
      <c r="E33" s="161" t="s">
        <v>69</v>
      </c>
      <c r="F33" s="162"/>
    </row>
    <row r="34" spans="2:6" x14ac:dyDescent="0.25">
      <c r="B34" s="28">
        <v>23</v>
      </c>
      <c r="C34" s="178" t="s">
        <v>81</v>
      </c>
      <c r="D34" s="178"/>
      <c r="E34" s="121" t="s">
        <v>69</v>
      </c>
      <c r="F34" s="121"/>
    </row>
    <row r="35" spans="2:6" x14ac:dyDescent="0.25">
      <c r="B35" s="28">
        <v>24</v>
      </c>
      <c r="C35" s="178" t="s">
        <v>163</v>
      </c>
      <c r="D35" s="178"/>
      <c r="E35" s="121" t="s">
        <v>69</v>
      </c>
      <c r="F35" s="121"/>
    </row>
    <row r="36" spans="2:6" x14ac:dyDescent="0.25">
      <c r="B36" s="28">
        <v>25</v>
      </c>
      <c r="C36" s="178" t="s">
        <v>83</v>
      </c>
      <c r="D36" s="178"/>
      <c r="E36" s="121" t="s">
        <v>69</v>
      </c>
      <c r="F36" s="121"/>
    </row>
    <row r="37" spans="2:6" x14ac:dyDescent="0.25">
      <c r="B37" s="28">
        <v>26</v>
      </c>
      <c r="C37" s="178" t="s">
        <v>96</v>
      </c>
      <c r="D37" s="178"/>
      <c r="E37" s="121" t="s">
        <v>69</v>
      </c>
      <c r="F37" s="121"/>
    </row>
    <row r="38" spans="2:6" x14ac:dyDescent="0.25">
      <c r="B38" s="28">
        <v>27</v>
      </c>
      <c r="C38" s="178" t="s">
        <v>124</v>
      </c>
      <c r="D38" s="178"/>
      <c r="E38" s="121" t="s">
        <v>69</v>
      </c>
      <c r="F38" s="121"/>
    </row>
    <row r="39" spans="2:6" x14ac:dyDescent="0.25">
      <c r="B39" s="28">
        <v>28</v>
      </c>
      <c r="C39" s="178" t="s">
        <v>164</v>
      </c>
      <c r="D39" s="178"/>
      <c r="E39" s="121" t="s">
        <v>69</v>
      </c>
      <c r="F39" s="121"/>
    </row>
    <row r="40" spans="2:6" x14ac:dyDescent="0.25">
      <c r="B40" s="28">
        <v>29</v>
      </c>
      <c r="C40" s="178" t="s">
        <v>153</v>
      </c>
      <c r="D40" s="178"/>
      <c r="E40" s="121" t="s">
        <v>69</v>
      </c>
      <c r="F40" s="121"/>
    </row>
    <row r="41" spans="2:6" x14ac:dyDescent="0.25">
      <c r="B41" s="28">
        <v>30</v>
      </c>
      <c r="C41" s="178" t="s">
        <v>154</v>
      </c>
      <c r="D41" s="178"/>
      <c r="E41" s="121" t="s">
        <v>69</v>
      </c>
      <c r="F41" s="121"/>
    </row>
    <row r="42" spans="2:6" x14ac:dyDescent="0.25">
      <c r="B42" s="28">
        <v>31</v>
      </c>
      <c r="C42" s="178" t="s">
        <v>155</v>
      </c>
      <c r="D42" s="178"/>
      <c r="E42" s="121" t="s">
        <v>69</v>
      </c>
      <c r="F42" s="121"/>
    </row>
    <row r="43" spans="2:6" x14ac:dyDescent="0.25">
      <c r="B43" s="28">
        <v>32</v>
      </c>
      <c r="C43" s="178" t="s">
        <v>165</v>
      </c>
      <c r="D43" s="178"/>
      <c r="E43" s="121" t="s">
        <v>69</v>
      </c>
      <c r="F43" s="121"/>
    </row>
    <row r="44" spans="2:6" x14ac:dyDescent="0.25">
      <c r="B44" s="28">
        <v>33</v>
      </c>
      <c r="C44" s="178" t="s">
        <v>58</v>
      </c>
      <c r="D44" s="178"/>
      <c r="E44" s="121" t="s">
        <v>69</v>
      </c>
      <c r="F44" s="121"/>
    </row>
    <row r="45" spans="2:6" x14ac:dyDescent="0.25">
      <c r="B45" s="28">
        <v>34</v>
      </c>
      <c r="C45" s="178" t="s">
        <v>45</v>
      </c>
      <c r="D45" s="178"/>
      <c r="E45" s="121" t="s">
        <v>69</v>
      </c>
      <c r="F45" s="121"/>
    </row>
  </sheetData>
  <mergeCells count="76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C29:D29"/>
    <mergeCell ref="E29:F29"/>
    <mergeCell ref="C45:D45"/>
    <mergeCell ref="E45:F45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zoomScale="85" zoomScaleNormal="85" workbookViewId="0">
      <selection activeCell="B12" sqref="B12:B37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(6V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54</v>
      </c>
      <c r="C5" s="20" t="s">
        <v>91</v>
      </c>
      <c r="D5" s="20" t="str">
        <f>'Operador PA'!E51</f>
        <v>Hospital Regional</v>
      </c>
      <c r="E5" s="20" t="str">
        <f>'Operador PA'!G51</f>
        <v>Huillinco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45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44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156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77" t="s">
        <v>94</v>
      </c>
      <c r="D12" s="143"/>
      <c r="E12" s="121" t="s">
        <v>69</v>
      </c>
      <c r="F12" s="121"/>
    </row>
    <row r="13" spans="2:9" x14ac:dyDescent="0.25">
      <c r="B13" s="28">
        <v>2</v>
      </c>
      <c r="C13" s="143" t="s">
        <v>155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154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153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77" t="s">
        <v>94</v>
      </c>
      <c r="D16" s="143"/>
      <c r="E16" s="121" t="s">
        <v>69</v>
      </c>
      <c r="F16" s="121"/>
      <c r="G16" s="24"/>
    </row>
    <row r="17" spans="2:7" x14ac:dyDescent="0.25">
      <c r="B17" s="28">
        <v>6</v>
      </c>
      <c r="C17" s="181" t="s">
        <v>122</v>
      </c>
      <c r="D17" s="181"/>
      <c r="E17" s="121" t="s">
        <v>69</v>
      </c>
      <c r="F17" s="121"/>
      <c r="G17" s="24"/>
    </row>
    <row r="18" spans="2:7" x14ac:dyDescent="0.25">
      <c r="B18" s="28">
        <v>7</v>
      </c>
      <c r="C18" s="180" t="s">
        <v>96</v>
      </c>
      <c r="D18" s="168"/>
      <c r="E18" s="121" t="s">
        <v>69</v>
      </c>
      <c r="F18" s="121"/>
      <c r="G18" s="24"/>
    </row>
    <row r="19" spans="2:7" x14ac:dyDescent="0.25">
      <c r="B19" s="28">
        <v>8</v>
      </c>
      <c r="C19" s="180" t="s">
        <v>97</v>
      </c>
      <c r="D19" s="168"/>
      <c r="E19" s="121" t="s">
        <v>69</v>
      </c>
      <c r="F19" s="121"/>
    </row>
    <row r="20" spans="2:7" x14ac:dyDescent="0.25">
      <c r="B20" s="28">
        <v>9</v>
      </c>
      <c r="C20" s="180" t="s">
        <v>71</v>
      </c>
      <c r="D20" s="168"/>
      <c r="E20" s="121" t="s">
        <v>69</v>
      </c>
      <c r="F20" s="121"/>
    </row>
    <row r="21" spans="2:7" x14ac:dyDescent="0.25">
      <c r="B21" s="28">
        <v>10</v>
      </c>
      <c r="C21" s="180" t="s">
        <v>98</v>
      </c>
      <c r="D21" s="168"/>
      <c r="E21" s="121" t="s">
        <v>69</v>
      </c>
      <c r="F21" s="121"/>
    </row>
    <row r="22" spans="2:7" x14ac:dyDescent="0.25">
      <c r="B22" s="28">
        <v>11</v>
      </c>
      <c r="C22" s="178" t="s">
        <v>99</v>
      </c>
      <c r="D22" s="178"/>
      <c r="E22" s="121" t="s">
        <v>69</v>
      </c>
      <c r="F22" s="121"/>
    </row>
    <row r="23" spans="2:7" x14ac:dyDescent="0.25">
      <c r="B23" s="28">
        <v>12</v>
      </c>
      <c r="C23" s="178" t="s">
        <v>100</v>
      </c>
      <c r="D23" s="178"/>
      <c r="E23" s="121" t="s">
        <v>69</v>
      </c>
      <c r="F23" s="121"/>
    </row>
    <row r="24" spans="2:7" x14ac:dyDescent="0.25">
      <c r="B24" s="28">
        <v>13</v>
      </c>
      <c r="C24" s="178" t="s">
        <v>101</v>
      </c>
      <c r="D24" s="178"/>
      <c r="E24" s="121" t="s">
        <v>69</v>
      </c>
      <c r="F24" s="121"/>
    </row>
    <row r="25" spans="2:7" x14ac:dyDescent="0.25">
      <c r="B25" s="28">
        <v>14</v>
      </c>
      <c r="C25" s="177" t="s">
        <v>103</v>
      </c>
      <c r="D25" s="177"/>
      <c r="E25" s="121" t="s">
        <v>69</v>
      </c>
      <c r="F25" s="121"/>
    </row>
    <row r="26" spans="2:7" x14ac:dyDescent="0.25">
      <c r="B26" s="28">
        <v>15</v>
      </c>
      <c r="C26" s="177" t="s">
        <v>123</v>
      </c>
      <c r="D26" s="177"/>
      <c r="E26" s="121" t="s">
        <v>69</v>
      </c>
      <c r="F26" s="121"/>
    </row>
    <row r="27" spans="2:7" x14ac:dyDescent="0.25">
      <c r="B27" s="28">
        <v>16</v>
      </c>
      <c r="C27" s="178" t="s">
        <v>160</v>
      </c>
      <c r="D27" s="178"/>
      <c r="E27" s="182" t="s">
        <v>69</v>
      </c>
      <c r="F27" s="121"/>
    </row>
    <row r="28" spans="2:7" x14ac:dyDescent="0.25">
      <c r="B28" s="28">
        <v>17</v>
      </c>
      <c r="C28" s="178" t="s">
        <v>71</v>
      </c>
      <c r="D28" s="178"/>
      <c r="E28" s="121" t="s">
        <v>69</v>
      </c>
      <c r="F28" s="121"/>
    </row>
    <row r="29" spans="2:7" x14ac:dyDescent="0.25">
      <c r="B29" s="28">
        <v>18</v>
      </c>
      <c r="C29" s="178" t="s">
        <v>159</v>
      </c>
      <c r="D29" s="178"/>
      <c r="E29" s="121" t="s">
        <v>69</v>
      </c>
      <c r="F29" s="121"/>
    </row>
    <row r="30" spans="2:7" x14ac:dyDescent="0.25">
      <c r="B30" s="28">
        <v>19</v>
      </c>
      <c r="C30" s="178" t="s">
        <v>166</v>
      </c>
      <c r="D30" s="178"/>
      <c r="E30" s="121" t="s">
        <v>69</v>
      </c>
      <c r="F30" s="121"/>
    </row>
    <row r="31" spans="2:7" x14ac:dyDescent="0.25">
      <c r="B31" s="28">
        <v>20</v>
      </c>
      <c r="C31" s="178" t="s">
        <v>167</v>
      </c>
      <c r="D31" s="178"/>
      <c r="E31" s="121" t="s">
        <v>69</v>
      </c>
      <c r="F31" s="121"/>
    </row>
    <row r="32" spans="2:7" x14ac:dyDescent="0.25">
      <c r="B32" s="28">
        <v>21</v>
      </c>
      <c r="C32" s="178" t="s">
        <v>168</v>
      </c>
      <c r="D32" s="178"/>
      <c r="E32" s="121" t="s">
        <v>69</v>
      </c>
      <c r="F32" s="121"/>
    </row>
    <row r="33" spans="2:6" x14ac:dyDescent="0.25">
      <c r="B33" s="28">
        <v>22</v>
      </c>
      <c r="C33" s="178" t="s">
        <v>105</v>
      </c>
      <c r="D33" s="178"/>
      <c r="E33" s="121" t="s">
        <v>69</v>
      </c>
      <c r="F33" s="121"/>
    </row>
    <row r="34" spans="2:6" x14ac:dyDescent="0.25">
      <c r="B34" s="28">
        <v>23</v>
      </c>
      <c r="C34" s="178" t="s">
        <v>73</v>
      </c>
      <c r="D34" s="178"/>
      <c r="E34" s="121" t="s">
        <v>69</v>
      </c>
      <c r="F34" s="121"/>
    </row>
    <row r="35" spans="2:6" x14ac:dyDescent="0.25">
      <c r="B35" s="28">
        <v>24</v>
      </c>
      <c r="C35" s="178" t="s">
        <v>146</v>
      </c>
      <c r="D35" s="178"/>
      <c r="E35" s="121" t="s">
        <v>69</v>
      </c>
      <c r="F35" s="121"/>
    </row>
    <row r="36" spans="2:6" x14ac:dyDescent="0.25">
      <c r="B36" s="28">
        <v>25</v>
      </c>
      <c r="C36" s="178" t="s">
        <v>55</v>
      </c>
      <c r="D36" s="178"/>
      <c r="E36" s="121" t="s">
        <v>69</v>
      </c>
      <c r="F36" s="121"/>
    </row>
    <row r="37" spans="2:6" x14ac:dyDescent="0.25">
      <c r="B37" s="28">
        <v>26</v>
      </c>
      <c r="C37" s="143" t="s">
        <v>145</v>
      </c>
      <c r="D37" s="143"/>
      <c r="E37" s="121" t="s">
        <v>69</v>
      </c>
      <c r="F37" s="121"/>
    </row>
    <row r="38" spans="2:6" x14ac:dyDescent="0.25">
      <c r="B38" s="29"/>
      <c r="C38" s="150"/>
      <c r="D38" s="150"/>
      <c r="E38" s="179"/>
      <c r="F38" s="179"/>
    </row>
    <row r="39" spans="2:6" x14ac:dyDescent="0.25">
      <c r="B39" s="29"/>
      <c r="C39" s="150"/>
      <c r="D39" s="150"/>
      <c r="E39" s="179"/>
      <c r="F39" s="179"/>
    </row>
  </sheetData>
  <mergeCells count="64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6:D26"/>
    <mergeCell ref="E26:F26"/>
    <mergeCell ref="C28:D28"/>
    <mergeCell ref="E28:F28"/>
    <mergeCell ref="C27:D27"/>
    <mergeCell ref="E27:F27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0" zoomScale="85" zoomScaleNormal="85" workbookViewId="0">
      <selection activeCell="A28" sqref="A28:XFD31"/>
    </sheetView>
  </sheetViews>
  <sheetFormatPr baseColWidth="10" defaultRowHeight="15" x14ac:dyDescent="0.25"/>
  <cols>
    <col min="4" max="4" width="52.85546875" customWidth="1"/>
    <col min="5" max="5" width="2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(6VN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53</v>
      </c>
      <c r="C5" s="20" t="s">
        <v>61</v>
      </c>
      <c r="D5" s="20" t="str">
        <f>'Operador PA'!E48</f>
        <v>Archipiélago de Chiloé</v>
      </c>
      <c r="E5" s="20" t="str">
        <f>'Operador PA'!G48</f>
        <v>Inacap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44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49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43" t="s">
        <v>145</v>
      </c>
      <c r="D12" s="143"/>
      <c r="E12" s="121" t="s">
        <v>69</v>
      </c>
      <c r="F12" s="121"/>
      <c r="G12" s="24"/>
    </row>
    <row r="13" spans="2:9" x14ac:dyDescent="0.25">
      <c r="B13" s="28">
        <v>2</v>
      </c>
      <c r="C13" s="143" t="s">
        <v>55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146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73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105</v>
      </c>
      <c r="D16" s="143"/>
      <c r="E16" s="121" t="s">
        <v>69</v>
      </c>
      <c r="F16" s="121"/>
      <c r="G16" s="24"/>
    </row>
    <row r="17" spans="2:7" x14ac:dyDescent="0.25">
      <c r="B17" s="28">
        <v>6</v>
      </c>
      <c r="C17" s="143" t="s">
        <v>147</v>
      </c>
      <c r="D17" s="143"/>
      <c r="E17" s="121" t="s">
        <v>69</v>
      </c>
      <c r="F17" s="121"/>
      <c r="G17" s="24"/>
    </row>
    <row r="18" spans="2:7" x14ac:dyDescent="0.25">
      <c r="B18" s="28">
        <v>7</v>
      </c>
      <c r="C18" s="143" t="s">
        <v>148</v>
      </c>
      <c r="D18" s="143"/>
      <c r="E18" s="121" t="s">
        <v>69</v>
      </c>
      <c r="F18" s="121"/>
    </row>
    <row r="19" spans="2:7" x14ac:dyDescent="0.25">
      <c r="B19" s="28">
        <v>8</v>
      </c>
      <c r="C19" s="143" t="s">
        <v>149</v>
      </c>
      <c r="D19" s="143"/>
      <c r="E19" s="121" t="s">
        <v>69</v>
      </c>
      <c r="F19" s="121"/>
    </row>
    <row r="20" spans="2:7" x14ac:dyDescent="0.25">
      <c r="B20" s="28">
        <v>9</v>
      </c>
      <c r="C20" s="143" t="s">
        <v>150</v>
      </c>
      <c r="D20" s="143"/>
      <c r="E20" s="121" t="s">
        <v>69</v>
      </c>
      <c r="F20" s="121"/>
    </row>
    <row r="21" spans="2:7" x14ac:dyDescent="0.25">
      <c r="B21" s="28">
        <v>10</v>
      </c>
      <c r="C21" s="143" t="s">
        <v>96</v>
      </c>
      <c r="D21" s="143"/>
      <c r="E21" s="121" t="s">
        <v>69</v>
      </c>
      <c r="F21" s="121"/>
    </row>
    <row r="22" spans="2:7" x14ac:dyDescent="0.25">
      <c r="B22" s="28">
        <v>11</v>
      </c>
      <c r="C22" s="143" t="s">
        <v>151</v>
      </c>
      <c r="D22" s="143"/>
      <c r="E22" s="121" t="s">
        <v>69</v>
      </c>
      <c r="F22" s="121"/>
    </row>
    <row r="23" spans="2:7" x14ac:dyDescent="0.25">
      <c r="B23" s="28">
        <v>12</v>
      </c>
      <c r="C23" s="143" t="s">
        <v>71</v>
      </c>
      <c r="D23" s="143"/>
      <c r="E23" s="121" t="s">
        <v>69</v>
      </c>
      <c r="F23" s="121"/>
    </row>
    <row r="24" spans="2:7" x14ac:dyDescent="0.25">
      <c r="B24" s="28">
        <v>13</v>
      </c>
      <c r="C24" s="143" t="s">
        <v>137</v>
      </c>
      <c r="D24" s="143"/>
      <c r="E24" s="121" t="s">
        <v>69</v>
      </c>
      <c r="F24" s="121"/>
    </row>
    <row r="25" spans="2:7" x14ac:dyDescent="0.25">
      <c r="B25" s="28">
        <v>14</v>
      </c>
      <c r="C25" s="143" t="s">
        <v>78</v>
      </c>
      <c r="D25" s="143"/>
      <c r="E25" s="121" t="s">
        <v>69</v>
      </c>
      <c r="F25" s="121"/>
    </row>
    <row r="26" spans="2:7" x14ac:dyDescent="0.25">
      <c r="B26" s="28">
        <v>15</v>
      </c>
      <c r="C26" s="143" t="s">
        <v>152</v>
      </c>
      <c r="D26" s="143"/>
      <c r="E26" s="121" t="s">
        <v>69</v>
      </c>
      <c r="F26" s="121"/>
    </row>
    <row r="27" spans="2:7" x14ac:dyDescent="0.25">
      <c r="B27" s="28">
        <v>16</v>
      </c>
      <c r="C27" s="143" t="s">
        <v>80</v>
      </c>
      <c r="D27" s="143"/>
      <c r="E27" s="121" t="s">
        <v>69</v>
      </c>
      <c r="F27" s="121"/>
    </row>
    <row r="28" spans="2:7" s="13" customFormat="1" x14ac:dyDescent="0.25">
      <c r="B28" s="69">
        <v>17</v>
      </c>
      <c r="C28" s="114" t="s">
        <v>279</v>
      </c>
      <c r="D28" s="115"/>
      <c r="E28" s="161" t="s">
        <v>69</v>
      </c>
      <c r="F28" s="162"/>
    </row>
    <row r="29" spans="2:7" s="13" customFormat="1" x14ac:dyDescent="0.25">
      <c r="B29" s="69">
        <v>18</v>
      </c>
      <c r="C29" s="114" t="s">
        <v>280</v>
      </c>
      <c r="D29" s="115"/>
      <c r="E29" s="161" t="s">
        <v>69</v>
      </c>
      <c r="F29" s="162"/>
    </row>
    <row r="30" spans="2:7" s="13" customFormat="1" x14ac:dyDescent="0.25">
      <c r="B30" s="69">
        <v>19</v>
      </c>
      <c r="C30" s="114" t="s">
        <v>281</v>
      </c>
      <c r="D30" s="115"/>
      <c r="E30" s="161" t="s">
        <v>69</v>
      </c>
      <c r="F30" s="162"/>
    </row>
    <row r="31" spans="2:7" s="13" customFormat="1" x14ac:dyDescent="0.25">
      <c r="B31" s="69">
        <v>20</v>
      </c>
      <c r="C31" s="114" t="s">
        <v>80</v>
      </c>
      <c r="D31" s="115"/>
      <c r="E31" s="161" t="s">
        <v>69</v>
      </c>
      <c r="F31" s="162"/>
    </row>
    <row r="32" spans="2:7" x14ac:dyDescent="0.25">
      <c r="B32" s="28">
        <v>21</v>
      </c>
      <c r="C32" s="143" t="s">
        <v>81</v>
      </c>
      <c r="D32" s="143"/>
      <c r="E32" s="121" t="s">
        <v>69</v>
      </c>
      <c r="F32" s="121"/>
    </row>
    <row r="33" spans="2:6" x14ac:dyDescent="0.25">
      <c r="B33" s="28">
        <v>22</v>
      </c>
      <c r="C33" s="143" t="s">
        <v>82</v>
      </c>
      <c r="D33" s="143"/>
      <c r="E33" s="121" t="s">
        <v>69</v>
      </c>
      <c r="F33" s="121"/>
    </row>
    <row r="34" spans="2:6" x14ac:dyDescent="0.25">
      <c r="B34" s="28">
        <v>23</v>
      </c>
      <c r="C34" s="143" t="s">
        <v>83</v>
      </c>
      <c r="D34" s="143"/>
      <c r="E34" s="121" t="s">
        <v>69</v>
      </c>
      <c r="F34" s="121"/>
    </row>
    <row r="35" spans="2:6" x14ac:dyDescent="0.25">
      <c r="B35" s="28">
        <v>24</v>
      </c>
      <c r="C35" s="143" t="s">
        <v>96</v>
      </c>
      <c r="D35" s="143"/>
      <c r="E35" s="121" t="s">
        <v>69</v>
      </c>
      <c r="F35" s="121"/>
    </row>
    <row r="36" spans="2:6" x14ac:dyDescent="0.25">
      <c r="B36" s="28">
        <v>25</v>
      </c>
      <c r="C36" s="143" t="s">
        <v>124</v>
      </c>
      <c r="D36" s="143"/>
      <c r="E36" s="121" t="s">
        <v>69</v>
      </c>
      <c r="F36" s="121"/>
    </row>
    <row r="37" spans="2:6" x14ac:dyDescent="0.25">
      <c r="B37" s="28">
        <v>26</v>
      </c>
      <c r="C37" s="143" t="s">
        <v>87</v>
      </c>
      <c r="D37" s="143"/>
      <c r="E37" s="121" t="s">
        <v>69</v>
      </c>
      <c r="F37" s="121"/>
    </row>
    <row r="38" spans="2:6" x14ac:dyDescent="0.25">
      <c r="B38" s="28">
        <v>27</v>
      </c>
      <c r="C38" s="143" t="s">
        <v>153</v>
      </c>
      <c r="D38" s="143"/>
      <c r="E38" s="121" t="s">
        <v>69</v>
      </c>
      <c r="F38" s="121"/>
    </row>
    <row r="39" spans="2:6" x14ac:dyDescent="0.25">
      <c r="B39" s="28">
        <v>28</v>
      </c>
      <c r="C39" s="143" t="s">
        <v>154</v>
      </c>
      <c r="D39" s="143"/>
      <c r="E39" s="121" t="s">
        <v>69</v>
      </c>
      <c r="F39" s="121"/>
    </row>
    <row r="40" spans="2:6" x14ac:dyDescent="0.25">
      <c r="B40" s="28">
        <v>29</v>
      </c>
      <c r="C40" s="143" t="s">
        <v>155</v>
      </c>
      <c r="D40" s="143"/>
      <c r="E40" s="121" t="s">
        <v>69</v>
      </c>
      <c r="F40" s="121"/>
    </row>
    <row r="41" spans="2:6" x14ac:dyDescent="0.25">
      <c r="B41" s="28">
        <v>30</v>
      </c>
      <c r="C41" s="143" t="s">
        <v>169</v>
      </c>
      <c r="D41" s="143"/>
      <c r="E41" s="121" t="s">
        <v>69</v>
      </c>
      <c r="F41" s="121"/>
    </row>
    <row r="42" spans="2:6" x14ac:dyDescent="0.25">
      <c r="B42" s="28">
        <v>31</v>
      </c>
      <c r="C42" s="143" t="s">
        <v>58</v>
      </c>
      <c r="D42" s="143"/>
      <c r="E42" s="121" t="s">
        <v>69</v>
      </c>
      <c r="F42" s="121"/>
    </row>
    <row r="43" spans="2:6" x14ac:dyDescent="0.25">
      <c r="B43" s="28">
        <v>32</v>
      </c>
      <c r="C43" s="163" t="s">
        <v>170</v>
      </c>
      <c r="D43" s="163"/>
      <c r="E43" s="121" t="s">
        <v>69</v>
      </c>
      <c r="F43" s="121"/>
    </row>
  </sheetData>
  <mergeCells count="72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32:D32"/>
    <mergeCell ref="E32:F32"/>
    <mergeCell ref="C26:D26"/>
    <mergeCell ref="C28:D28"/>
    <mergeCell ref="E28:F28"/>
    <mergeCell ref="C29:D29"/>
    <mergeCell ref="E29:F29"/>
    <mergeCell ref="C30:D30"/>
    <mergeCell ref="E30:F30"/>
    <mergeCell ref="C31:D31"/>
    <mergeCell ref="E31:F31"/>
    <mergeCell ref="E43:F43"/>
    <mergeCell ref="C43:D43"/>
    <mergeCell ref="C39:D39"/>
    <mergeCell ref="E39:F39"/>
    <mergeCell ref="C40:D40"/>
    <mergeCell ref="E40:F40"/>
    <mergeCell ref="C41:D41"/>
    <mergeCell ref="E41:F41"/>
    <mergeCell ref="C42:D42"/>
    <mergeCell ref="E42:F42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18"/>
      <c r="D1" s="18"/>
      <c r="E1" s="18"/>
      <c r="F1" s="18"/>
      <c r="G1" s="18"/>
      <c r="H1" s="18"/>
      <c r="I1" s="18"/>
    </row>
    <row r="2" spans="2:11" ht="21" x14ac:dyDescent="0.25">
      <c r="B2" s="118" t="str">
        <f>"DETALLE DEL SERVICIO ("&amp;B5&amp;" - "&amp;C5&amp;")"</f>
        <v>DETALLE DEL SERVICIO (6VN - REGRESO)</v>
      </c>
      <c r="C2" s="118"/>
      <c r="D2" s="118"/>
      <c r="E2" s="118"/>
      <c r="F2" s="118"/>
      <c r="G2" s="118"/>
      <c r="H2" s="118"/>
      <c r="I2" s="118"/>
    </row>
    <row r="3" spans="2:11" x14ac:dyDescent="0.25">
      <c r="B3" s="18"/>
      <c r="C3" s="18"/>
      <c r="D3" s="18"/>
      <c r="E3" s="18"/>
      <c r="F3" s="18"/>
      <c r="G3" s="18"/>
      <c r="H3" s="18"/>
      <c r="I3" s="18"/>
    </row>
    <row r="4" spans="2:11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1" x14ac:dyDescent="0.25">
      <c r="B5" s="20" t="s">
        <v>53</v>
      </c>
      <c r="C5" s="20" t="s">
        <v>91</v>
      </c>
      <c r="D5" s="20" t="str">
        <f>'Operador PA'!E49</f>
        <v>Inacap</v>
      </c>
      <c r="E5" s="20" t="str">
        <f>'Operador PA'!G49</f>
        <v>Archipiélago de Chiloé</v>
      </c>
      <c r="F5" s="18"/>
      <c r="G5" s="18"/>
    </row>
    <row r="6" spans="2:11" x14ac:dyDescent="0.25">
      <c r="B6" s="21"/>
      <c r="C6" s="18"/>
      <c r="D6" s="18"/>
      <c r="E6" s="18"/>
      <c r="F6" s="18"/>
      <c r="G6" s="18"/>
      <c r="H6" s="18"/>
      <c r="I6" s="18"/>
    </row>
    <row r="7" spans="2:11" x14ac:dyDescent="0.25">
      <c r="B7" s="119" t="s">
        <v>62</v>
      </c>
      <c r="C7" s="119"/>
      <c r="D7" s="127" t="s">
        <v>49</v>
      </c>
      <c r="E7" s="127"/>
      <c r="F7" s="127"/>
      <c r="G7" s="127"/>
      <c r="H7" s="127"/>
      <c r="I7" s="127"/>
    </row>
    <row r="8" spans="2:11" x14ac:dyDescent="0.25">
      <c r="B8" s="119" t="s">
        <v>63</v>
      </c>
      <c r="C8" s="119"/>
      <c r="D8" s="127" t="s">
        <v>44</v>
      </c>
      <c r="E8" s="127"/>
      <c r="F8" s="127"/>
      <c r="G8" s="127"/>
      <c r="H8" s="127"/>
      <c r="I8" s="127"/>
    </row>
    <row r="9" spans="2:11" x14ac:dyDescent="0.25">
      <c r="C9" s="18"/>
      <c r="D9" s="18"/>
      <c r="E9" s="18" t="s">
        <v>171</v>
      </c>
      <c r="F9" s="18"/>
      <c r="G9" s="18"/>
      <c r="H9" s="18"/>
      <c r="I9" s="18"/>
    </row>
    <row r="10" spans="2:11" x14ac:dyDescent="0.25">
      <c r="B10" s="117" t="s">
        <v>172</v>
      </c>
      <c r="C10" s="117"/>
      <c r="D10" s="117"/>
      <c r="E10" s="117"/>
      <c r="F10" s="117"/>
    </row>
    <row r="11" spans="2:11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11" x14ac:dyDescent="0.25">
      <c r="B12" s="27">
        <v>1</v>
      </c>
      <c r="C12" s="151" t="s">
        <v>107</v>
      </c>
      <c r="D12" s="138"/>
      <c r="E12" s="121" t="s">
        <v>69</v>
      </c>
      <c r="F12" s="121"/>
      <c r="G12" s="13"/>
      <c r="J12" s="13"/>
      <c r="K12" s="13"/>
    </row>
    <row r="13" spans="2:11" x14ac:dyDescent="0.25">
      <c r="B13" s="59">
        <v>2</v>
      </c>
      <c r="C13" s="151" t="s">
        <v>58</v>
      </c>
      <c r="D13" s="138"/>
      <c r="E13" s="121" t="s">
        <v>69</v>
      </c>
      <c r="F13" s="121"/>
      <c r="G13" s="24"/>
    </row>
    <row r="14" spans="2:11" x14ac:dyDescent="0.25">
      <c r="B14" s="59">
        <v>3</v>
      </c>
      <c r="C14" s="151" t="s">
        <v>94</v>
      </c>
      <c r="D14" s="138"/>
      <c r="E14" s="121" t="s">
        <v>69</v>
      </c>
      <c r="F14" s="121"/>
      <c r="G14" s="24"/>
    </row>
    <row r="15" spans="2:11" x14ac:dyDescent="0.25">
      <c r="B15" s="59">
        <v>4</v>
      </c>
      <c r="C15" s="151" t="s">
        <v>155</v>
      </c>
      <c r="D15" s="138"/>
      <c r="E15" s="121" t="s">
        <v>69</v>
      </c>
      <c r="F15" s="121"/>
      <c r="G15" s="24"/>
    </row>
    <row r="16" spans="2:11" x14ac:dyDescent="0.25">
      <c r="B16" s="59">
        <v>5</v>
      </c>
      <c r="C16" s="151" t="s">
        <v>154</v>
      </c>
      <c r="D16" s="138"/>
      <c r="E16" s="121" t="s">
        <v>69</v>
      </c>
      <c r="F16" s="121"/>
      <c r="G16" s="24"/>
    </row>
    <row r="17" spans="2:7" x14ac:dyDescent="0.25">
      <c r="B17" s="59">
        <v>6</v>
      </c>
      <c r="C17" s="151" t="s">
        <v>153</v>
      </c>
      <c r="D17" s="138"/>
      <c r="E17" s="121" t="s">
        <v>69</v>
      </c>
      <c r="F17" s="121"/>
      <c r="G17" s="24"/>
    </row>
    <row r="18" spans="2:7" x14ac:dyDescent="0.25">
      <c r="B18" s="59">
        <v>7</v>
      </c>
      <c r="C18" s="151" t="s">
        <v>94</v>
      </c>
      <c r="D18" s="138"/>
      <c r="E18" s="121" t="s">
        <v>69</v>
      </c>
      <c r="F18" s="121"/>
      <c r="G18" s="24"/>
    </row>
    <row r="19" spans="2:7" x14ac:dyDescent="0.25">
      <c r="B19" s="59">
        <v>8</v>
      </c>
      <c r="C19" s="151" t="s">
        <v>122</v>
      </c>
      <c r="D19" s="138"/>
      <c r="E19" s="121" t="s">
        <v>69</v>
      </c>
      <c r="F19" s="121"/>
    </row>
    <row r="20" spans="2:7" x14ac:dyDescent="0.25">
      <c r="B20" s="59">
        <v>9</v>
      </c>
      <c r="C20" s="151" t="s">
        <v>96</v>
      </c>
      <c r="D20" s="138"/>
      <c r="E20" s="121" t="s">
        <v>69</v>
      </c>
      <c r="F20" s="121"/>
    </row>
    <row r="21" spans="2:7" x14ac:dyDescent="0.25">
      <c r="B21" s="59">
        <v>10</v>
      </c>
      <c r="C21" s="151" t="s">
        <v>97</v>
      </c>
      <c r="D21" s="138"/>
      <c r="E21" s="121" t="s">
        <v>69</v>
      </c>
      <c r="F21" s="121"/>
    </row>
    <row r="22" spans="2:7" x14ac:dyDescent="0.25">
      <c r="B22" s="59">
        <v>11</v>
      </c>
      <c r="C22" s="151" t="s">
        <v>71</v>
      </c>
      <c r="D22" s="138"/>
      <c r="E22" s="121" t="s">
        <v>69</v>
      </c>
      <c r="F22" s="121"/>
    </row>
    <row r="23" spans="2:7" x14ac:dyDescent="0.25">
      <c r="B23" s="59">
        <v>12</v>
      </c>
      <c r="C23" s="151" t="s">
        <v>98</v>
      </c>
      <c r="D23" s="138"/>
      <c r="E23" s="121" t="s">
        <v>69</v>
      </c>
      <c r="F23" s="121"/>
    </row>
    <row r="24" spans="2:7" x14ac:dyDescent="0.25">
      <c r="B24" s="59">
        <v>13</v>
      </c>
      <c r="C24" s="151" t="s">
        <v>99</v>
      </c>
      <c r="D24" s="138"/>
      <c r="E24" s="121" t="s">
        <v>69</v>
      </c>
      <c r="F24" s="121"/>
    </row>
    <row r="25" spans="2:7" x14ac:dyDescent="0.25">
      <c r="B25" s="59">
        <v>14</v>
      </c>
      <c r="C25" s="151" t="s">
        <v>100</v>
      </c>
      <c r="D25" s="138"/>
      <c r="E25" s="121" t="s">
        <v>69</v>
      </c>
      <c r="F25" s="121"/>
    </row>
    <row r="26" spans="2:7" x14ac:dyDescent="0.25">
      <c r="B26" s="59">
        <v>15</v>
      </c>
      <c r="C26" s="151" t="s">
        <v>101</v>
      </c>
      <c r="D26" s="138"/>
      <c r="E26" s="121" t="s">
        <v>69</v>
      </c>
      <c r="F26" s="121"/>
    </row>
    <row r="27" spans="2:7" x14ac:dyDescent="0.25">
      <c r="B27" s="59">
        <v>16</v>
      </c>
      <c r="C27" s="151" t="s">
        <v>103</v>
      </c>
      <c r="D27" s="138"/>
      <c r="E27" s="121" t="s">
        <v>69</v>
      </c>
      <c r="F27" s="121"/>
    </row>
    <row r="28" spans="2:7" x14ac:dyDescent="0.25">
      <c r="B28" s="59">
        <v>17</v>
      </c>
      <c r="C28" s="151" t="s">
        <v>136</v>
      </c>
      <c r="D28" s="138"/>
      <c r="E28" s="121" t="s">
        <v>69</v>
      </c>
      <c r="F28" s="121"/>
    </row>
    <row r="29" spans="2:7" x14ac:dyDescent="0.25">
      <c r="B29" s="59">
        <v>18</v>
      </c>
      <c r="C29" s="151" t="s">
        <v>157</v>
      </c>
      <c r="D29" s="138"/>
      <c r="E29" s="121" t="s">
        <v>69</v>
      </c>
      <c r="F29" s="121"/>
    </row>
    <row r="30" spans="2:7" x14ac:dyDescent="0.25">
      <c r="B30" s="59">
        <v>19</v>
      </c>
      <c r="C30" s="151" t="s">
        <v>149</v>
      </c>
      <c r="D30" s="138"/>
      <c r="E30" s="121" t="s">
        <v>69</v>
      </c>
      <c r="F30" s="121"/>
    </row>
    <row r="31" spans="2:7" x14ac:dyDescent="0.25">
      <c r="B31" s="59">
        <v>20</v>
      </c>
      <c r="C31" s="151" t="s">
        <v>148</v>
      </c>
      <c r="D31" s="138"/>
      <c r="E31" s="121" t="s">
        <v>69</v>
      </c>
      <c r="F31" s="121"/>
    </row>
    <row r="32" spans="2:7" x14ac:dyDescent="0.25">
      <c r="B32" s="59">
        <v>21</v>
      </c>
      <c r="C32" s="151" t="s">
        <v>147</v>
      </c>
      <c r="D32" s="138"/>
      <c r="E32" s="121" t="s">
        <v>69</v>
      </c>
      <c r="F32" s="121"/>
    </row>
    <row r="33" spans="2:6" x14ac:dyDescent="0.25">
      <c r="B33" s="59">
        <v>22</v>
      </c>
      <c r="C33" s="151" t="s">
        <v>105</v>
      </c>
      <c r="D33" s="138"/>
      <c r="E33" s="121" t="s">
        <v>69</v>
      </c>
      <c r="F33" s="121"/>
    </row>
    <row r="34" spans="2:6" x14ac:dyDescent="0.25">
      <c r="B34" s="59">
        <v>23</v>
      </c>
      <c r="C34" s="151" t="s">
        <v>73</v>
      </c>
      <c r="D34" s="138"/>
      <c r="E34" s="121" t="s">
        <v>69</v>
      </c>
      <c r="F34" s="121"/>
    </row>
    <row r="35" spans="2:6" x14ac:dyDescent="0.25">
      <c r="B35" s="59">
        <v>24</v>
      </c>
      <c r="C35" s="151" t="s">
        <v>146</v>
      </c>
      <c r="D35" s="138"/>
      <c r="E35" s="121" t="s">
        <v>69</v>
      </c>
      <c r="F35" s="121"/>
    </row>
    <row r="36" spans="2:6" x14ac:dyDescent="0.25">
      <c r="B36" s="59">
        <v>25</v>
      </c>
      <c r="C36" s="151" t="s">
        <v>55</v>
      </c>
      <c r="D36" s="138"/>
      <c r="E36" s="121" t="s">
        <v>69</v>
      </c>
      <c r="F36" s="121"/>
    </row>
    <row r="37" spans="2:6" x14ac:dyDescent="0.25">
      <c r="B37" s="59">
        <v>26</v>
      </c>
      <c r="C37" s="151" t="s">
        <v>145</v>
      </c>
      <c r="D37" s="138"/>
      <c r="E37" s="121" t="s">
        <v>69</v>
      </c>
      <c r="F37" s="121"/>
    </row>
  </sheetData>
  <mergeCells count="60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B27" sqref="B27:G35"/>
    </sheetView>
  </sheetViews>
  <sheetFormatPr baseColWidth="10" defaultRowHeight="15" x14ac:dyDescent="0.25"/>
  <cols>
    <col min="4" max="4" width="55.140625" customWidth="1"/>
    <col min="5" max="5" width="2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(6VVN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56</v>
      </c>
      <c r="C5" s="20" t="s">
        <v>61</v>
      </c>
      <c r="D5" s="20" t="str">
        <f>'Operador PA'!E52</f>
        <v>Archipiélago de Chiloé</v>
      </c>
      <c r="E5" s="20" t="str">
        <f>'Operador PA'!G52</f>
        <v>Inacap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44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45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43" t="s">
        <v>145</v>
      </c>
      <c r="D12" s="143"/>
      <c r="E12" s="121" t="s">
        <v>69</v>
      </c>
      <c r="F12" s="121"/>
      <c r="G12" s="24"/>
    </row>
    <row r="13" spans="2:9" x14ac:dyDescent="0.25">
      <c r="B13" s="28">
        <v>2</v>
      </c>
      <c r="C13" s="143" t="s">
        <v>55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146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73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105</v>
      </c>
      <c r="D16" s="143"/>
      <c r="E16" s="121" t="s">
        <v>69</v>
      </c>
      <c r="F16" s="121"/>
      <c r="G16" s="24"/>
    </row>
    <row r="17" spans="2:7" x14ac:dyDescent="0.25">
      <c r="B17" s="28">
        <v>6</v>
      </c>
      <c r="C17" s="143" t="s">
        <v>147</v>
      </c>
      <c r="D17" s="143"/>
      <c r="E17" s="121" t="s">
        <v>69</v>
      </c>
      <c r="F17" s="121"/>
      <c r="G17" s="24"/>
    </row>
    <row r="18" spans="2:7" x14ac:dyDescent="0.25">
      <c r="B18" s="28">
        <v>7</v>
      </c>
      <c r="C18" s="143" t="s">
        <v>148</v>
      </c>
      <c r="D18" s="143"/>
      <c r="E18" s="121" t="s">
        <v>69</v>
      </c>
      <c r="F18" s="121"/>
    </row>
    <row r="19" spans="2:7" x14ac:dyDescent="0.25">
      <c r="B19" s="28">
        <v>8</v>
      </c>
      <c r="C19" s="143" t="s">
        <v>149</v>
      </c>
      <c r="D19" s="143"/>
      <c r="E19" s="121" t="s">
        <v>69</v>
      </c>
      <c r="F19" s="121"/>
    </row>
    <row r="20" spans="2:7" x14ac:dyDescent="0.25">
      <c r="B20" s="28">
        <v>9</v>
      </c>
      <c r="C20" s="143" t="s">
        <v>159</v>
      </c>
      <c r="D20" s="143"/>
      <c r="E20" s="121" t="s">
        <v>69</v>
      </c>
      <c r="F20" s="121"/>
    </row>
    <row r="21" spans="2:7" x14ac:dyDescent="0.25">
      <c r="B21" s="28">
        <v>10</v>
      </c>
      <c r="C21" s="143" t="s">
        <v>71</v>
      </c>
      <c r="D21" s="143"/>
      <c r="E21" s="121" t="s">
        <v>69</v>
      </c>
      <c r="F21" s="121"/>
    </row>
    <row r="22" spans="2:7" x14ac:dyDescent="0.25">
      <c r="B22" s="28">
        <v>11</v>
      </c>
      <c r="C22" s="143" t="s">
        <v>160</v>
      </c>
      <c r="D22" s="143"/>
      <c r="E22" s="121" t="s">
        <v>69</v>
      </c>
      <c r="F22" s="121"/>
    </row>
    <row r="23" spans="2:7" x14ac:dyDescent="0.25">
      <c r="B23" s="28">
        <v>12</v>
      </c>
      <c r="C23" s="143" t="s">
        <v>161</v>
      </c>
      <c r="D23" s="143"/>
      <c r="E23" s="121" t="s">
        <v>69</v>
      </c>
      <c r="F23" s="121"/>
    </row>
    <row r="24" spans="2:7" x14ac:dyDescent="0.25">
      <c r="B24" s="28">
        <v>13</v>
      </c>
      <c r="C24" s="143" t="s">
        <v>162</v>
      </c>
      <c r="D24" s="143"/>
      <c r="E24" s="121" t="s">
        <v>69</v>
      </c>
      <c r="F24" s="121"/>
    </row>
    <row r="25" spans="2:7" x14ac:dyDescent="0.25">
      <c r="B25" s="28">
        <v>14</v>
      </c>
      <c r="C25" s="143" t="s">
        <v>123</v>
      </c>
      <c r="D25" s="143"/>
      <c r="E25" s="182" t="s">
        <v>69</v>
      </c>
      <c r="F25" s="121"/>
    </row>
    <row r="26" spans="2:7" x14ac:dyDescent="0.25">
      <c r="B26" s="28">
        <v>15</v>
      </c>
      <c r="C26" s="143" t="s">
        <v>137</v>
      </c>
      <c r="D26" s="143"/>
      <c r="E26" s="121" t="s">
        <v>69</v>
      </c>
      <c r="F26" s="121"/>
    </row>
    <row r="27" spans="2:7" x14ac:dyDescent="0.25">
      <c r="B27" s="70">
        <v>16</v>
      </c>
      <c r="C27" s="143" t="s">
        <v>78</v>
      </c>
      <c r="D27" s="143"/>
      <c r="E27" s="121" t="s">
        <v>69</v>
      </c>
      <c r="F27" s="121"/>
      <c r="G27" s="13"/>
    </row>
    <row r="28" spans="2:7" x14ac:dyDescent="0.25">
      <c r="B28" s="70">
        <v>17</v>
      </c>
      <c r="C28" s="143" t="s">
        <v>152</v>
      </c>
      <c r="D28" s="143"/>
      <c r="E28" s="121" t="s">
        <v>69</v>
      </c>
      <c r="F28" s="121"/>
      <c r="G28" s="13"/>
    </row>
    <row r="29" spans="2:7" x14ac:dyDescent="0.25">
      <c r="B29" s="70">
        <v>18</v>
      </c>
      <c r="C29" s="143" t="s">
        <v>80</v>
      </c>
      <c r="D29" s="143"/>
      <c r="E29" s="121" t="s">
        <v>69</v>
      </c>
      <c r="F29" s="121"/>
      <c r="G29" s="13"/>
    </row>
    <row r="30" spans="2:7" x14ac:dyDescent="0.25">
      <c r="B30" s="69">
        <v>19</v>
      </c>
      <c r="C30" s="114" t="s">
        <v>279</v>
      </c>
      <c r="D30" s="115"/>
      <c r="E30" s="161" t="s">
        <v>69</v>
      </c>
      <c r="F30" s="162"/>
      <c r="G30" s="13"/>
    </row>
    <row r="31" spans="2:7" x14ac:dyDescent="0.25">
      <c r="B31" s="69">
        <v>20</v>
      </c>
      <c r="C31" s="114" t="s">
        <v>280</v>
      </c>
      <c r="D31" s="115"/>
      <c r="E31" s="161" t="s">
        <v>69</v>
      </c>
      <c r="F31" s="162"/>
      <c r="G31" s="13"/>
    </row>
    <row r="32" spans="2:7" x14ac:dyDescent="0.25">
      <c r="B32" s="69">
        <v>21</v>
      </c>
      <c r="C32" s="114" t="s">
        <v>281</v>
      </c>
      <c r="D32" s="115"/>
      <c r="E32" s="161" t="s">
        <v>69</v>
      </c>
      <c r="F32" s="162"/>
      <c r="G32" s="13"/>
    </row>
    <row r="33" spans="2:7" x14ac:dyDescent="0.25">
      <c r="B33" s="69">
        <v>22</v>
      </c>
      <c r="C33" s="114" t="s">
        <v>80</v>
      </c>
      <c r="D33" s="115"/>
      <c r="E33" s="161" t="s">
        <v>69</v>
      </c>
      <c r="F33" s="162"/>
      <c r="G33" s="13"/>
    </row>
    <row r="34" spans="2:7" x14ac:dyDescent="0.25">
      <c r="B34" s="70">
        <v>23</v>
      </c>
      <c r="C34" s="143" t="s">
        <v>81</v>
      </c>
      <c r="D34" s="143"/>
      <c r="E34" s="121" t="s">
        <v>69</v>
      </c>
      <c r="F34" s="121"/>
      <c r="G34" s="13"/>
    </row>
    <row r="35" spans="2:7" x14ac:dyDescent="0.25">
      <c r="B35" s="70">
        <v>24</v>
      </c>
      <c r="C35" s="143" t="s">
        <v>163</v>
      </c>
      <c r="D35" s="143"/>
      <c r="E35" s="121" t="s">
        <v>69</v>
      </c>
      <c r="F35" s="121"/>
      <c r="G35" s="13"/>
    </row>
    <row r="36" spans="2:7" x14ac:dyDescent="0.25">
      <c r="B36" s="28">
        <v>25</v>
      </c>
      <c r="C36" s="143" t="s">
        <v>83</v>
      </c>
      <c r="D36" s="143"/>
      <c r="E36" s="121" t="s">
        <v>69</v>
      </c>
      <c r="F36" s="121"/>
    </row>
    <row r="37" spans="2:7" x14ac:dyDescent="0.25">
      <c r="B37" s="28">
        <v>26</v>
      </c>
      <c r="C37" s="143" t="s">
        <v>96</v>
      </c>
      <c r="D37" s="143"/>
      <c r="E37" s="121" t="s">
        <v>69</v>
      </c>
      <c r="F37" s="121"/>
    </row>
    <row r="38" spans="2:7" x14ac:dyDescent="0.25">
      <c r="B38" s="28">
        <v>27</v>
      </c>
      <c r="C38" s="143" t="s">
        <v>124</v>
      </c>
      <c r="D38" s="143"/>
      <c r="E38" s="121" t="s">
        <v>69</v>
      </c>
      <c r="F38" s="121"/>
    </row>
    <row r="39" spans="2:7" x14ac:dyDescent="0.25">
      <c r="B39" s="28">
        <v>28</v>
      </c>
      <c r="C39" s="143" t="s">
        <v>164</v>
      </c>
      <c r="D39" s="143"/>
      <c r="E39" s="121" t="s">
        <v>69</v>
      </c>
      <c r="F39" s="121"/>
    </row>
    <row r="40" spans="2:7" x14ac:dyDescent="0.25">
      <c r="B40" s="28">
        <v>29</v>
      </c>
      <c r="C40" s="143" t="s">
        <v>153</v>
      </c>
      <c r="D40" s="143"/>
      <c r="E40" s="121" t="s">
        <v>69</v>
      </c>
      <c r="F40" s="121"/>
    </row>
    <row r="41" spans="2:7" x14ac:dyDescent="0.25">
      <c r="B41" s="28">
        <v>30</v>
      </c>
      <c r="C41" s="143" t="s">
        <v>154</v>
      </c>
      <c r="D41" s="143"/>
      <c r="E41" s="121" t="s">
        <v>69</v>
      </c>
      <c r="F41" s="121"/>
    </row>
    <row r="42" spans="2:7" x14ac:dyDescent="0.25">
      <c r="B42" s="28">
        <v>31</v>
      </c>
      <c r="C42" s="143" t="s">
        <v>155</v>
      </c>
      <c r="D42" s="143"/>
      <c r="E42" s="121" t="s">
        <v>69</v>
      </c>
      <c r="F42" s="121"/>
    </row>
    <row r="43" spans="2:7" x14ac:dyDescent="0.25">
      <c r="B43" s="28">
        <v>32</v>
      </c>
      <c r="C43" s="143" t="s">
        <v>165</v>
      </c>
      <c r="D43" s="143"/>
      <c r="E43" s="121" t="s">
        <v>69</v>
      </c>
      <c r="F43" s="121"/>
    </row>
    <row r="44" spans="2:7" x14ac:dyDescent="0.25">
      <c r="B44" s="28">
        <v>33</v>
      </c>
      <c r="C44" s="143" t="s">
        <v>58</v>
      </c>
      <c r="D44" s="143"/>
      <c r="E44" s="121" t="s">
        <v>69</v>
      </c>
      <c r="F44" s="121"/>
    </row>
    <row r="45" spans="2:7" x14ac:dyDescent="0.25">
      <c r="B45" s="28">
        <v>34</v>
      </c>
      <c r="C45" s="143" t="s">
        <v>173</v>
      </c>
      <c r="D45" s="143"/>
      <c r="E45" s="121" t="s">
        <v>69</v>
      </c>
      <c r="F45" s="121"/>
    </row>
  </sheetData>
  <mergeCells count="76">
    <mergeCell ref="C40:D40"/>
    <mergeCell ref="E40:F40"/>
    <mergeCell ref="C41:D41"/>
    <mergeCell ref="E41:F41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4:D44"/>
    <mergeCell ref="E44:F44"/>
    <mergeCell ref="C45:D45"/>
    <mergeCell ref="E45:F45"/>
    <mergeCell ref="C42:D42"/>
    <mergeCell ref="E42:F42"/>
    <mergeCell ref="C43:D43"/>
    <mergeCell ref="E43:F43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B7:C7"/>
    <mergeCell ref="D7:I7"/>
    <mergeCell ref="B2:I2"/>
    <mergeCell ref="C11:D11"/>
    <mergeCell ref="E11:F11"/>
    <mergeCell ref="B8:C8"/>
    <mergeCell ref="D8:I8"/>
    <mergeCell ref="B10:F10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4" zoomScale="80" zoomScaleNormal="80" workbookViewId="0">
      <selection activeCell="M40" sqref="M40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(6VVN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56</v>
      </c>
      <c r="C5" s="20" t="s">
        <v>91</v>
      </c>
      <c r="D5" s="20" t="str">
        <f>'Operador PA'!E53</f>
        <v>Inacap</v>
      </c>
      <c r="E5" s="20" t="str">
        <f>'Operador PA'!G53</f>
        <v>Archipiélago de Chiloé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45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44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156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51" t="s">
        <v>174</v>
      </c>
      <c r="D12" s="138"/>
      <c r="E12" s="121" t="s">
        <v>69</v>
      </c>
      <c r="F12" s="121"/>
      <c r="G12" s="24"/>
    </row>
    <row r="13" spans="2:9" x14ac:dyDescent="0.25">
      <c r="B13" s="28">
        <v>2</v>
      </c>
      <c r="C13" s="151" t="s">
        <v>175</v>
      </c>
      <c r="D13" s="138"/>
      <c r="E13" s="121" t="s">
        <v>69</v>
      </c>
      <c r="F13" s="121"/>
      <c r="G13" s="24"/>
    </row>
    <row r="14" spans="2:9" x14ac:dyDescent="0.25">
      <c r="B14" s="28">
        <v>3</v>
      </c>
      <c r="C14" s="151" t="s">
        <v>94</v>
      </c>
      <c r="D14" s="138"/>
      <c r="E14" s="121" t="s">
        <v>69</v>
      </c>
      <c r="F14" s="121"/>
      <c r="G14" s="24"/>
    </row>
    <row r="15" spans="2:9" x14ac:dyDescent="0.25">
      <c r="B15" s="28">
        <v>4</v>
      </c>
      <c r="C15" s="151" t="s">
        <v>155</v>
      </c>
      <c r="D15" s="138"/>
      <c r="E15" s="121" t="s">
        <v>69</v>
      </c>
      <c r="F15" s="121"/>
      <c r="G15" s="24"/>
    </row>
    <row r="16" spans="2:9" x14ac:dyDescent="0.25">
      <c r="B16" s="28">
        <v>5</v>
      </c>
      <c r="C16" s="151" t="s">
        <v>154</v>
      </c>
      <c r="D16" s="138"/>
      <c r="E16" s="121" t="s">
        <v>69</v>
      </c>
      <c r="F16" s="121"/>
      <c r="G16" s="24"/>
    </row>
    <row r="17" spans="2:7" x14ac:dyDescent="0.25">
      <c r="B17" s="28">
        <v>6</v>
      </c>
      <c r="C17" s="151" t="s">
        <v>153</v>
      </c>
      <c r="D17" s="138"/>
      <c r="E17" s="121" t="s">
        <v>69</v>
      </c>
      <c r="F17" s="121"/>
      <c r="G17" s="24"/>
    </row>
    <row r="18" spans="2:7" x14ac:dyDescent="0.25">
      <c r="B18" s="28">
        <v>7</v>
      </c>
      <c r="C18" s="151" t="s">
        <v>94</v>
      </c>
      <c r="D18" s="138"/>
      <c r="E18" s="121" t="s">
        <v>69</v>
      </c>
      <c r="F18" s="121"/>
    </row>
    <row r="19" spans="2:7" x14ac:dyDescent="0.25">
      <c r="B19" s="28">
        <v>8</v>
      </c>
      <c r="C19" s="151" t="s">
        <v>122</v>
      </c>
      <c r="D19" s="138"/>
      <c r="E19" s="121" t="s">
        <v>69</v>
      </c>
      <c r="F19" s="121"/>
    </row>
    <row r="20" spans="2:7" x14ac:dyDescent="0.25">
      <c r="B20" s="28">
        <v>9</v>
      </c>
      <c r="C20" s="151" t="s">
        <v>96</v>
      </c>
      <c r="D20" s="138"/>
      <c r="E20" s="121" t="s">
        <v>69</v>
      </c>
      <c r="F20" s="121"/>
    </row>
    <row r="21" spans="2:7" x14ac:dyDescent="0.25">
      <c r="B21" s="28">
        <v>10</v>
      </c>
      <c r="C21" s="151" t="s">
        <v>97</v>
      </c>
      <c r="D21" s="138"/>
      <c r="E21" s="121" t="s">
        <v>69</v>
      </c>
      <c r="F21" s="121"/>
    </row>
    <row r="22" spans="2:7" x14ac:dyDescent="0.25">
      <c r="B22" s="28">
        <v>11</v>
      </c>
      <c r="C22" s="151" t="s">
        <v>71</v>
      </c>
      <c r="D22" s="138"/>
      <c r="E22" s="121" t="s">
        <v>69</v>
      </c>
      <c r="F22" s="121"/>
    </row>
    <row r="23" spans="2:7" x14ac:dyDescent="0.25">
      <c r="B23" s="28">
        <v>12</v>
      </c>
      <c r="C23" s="151" t="s">
        <v>98</v>
      </c>
      <c r="D23" s="138"/>
      <c r="E23" s="121" t="s">
        <v>69</v>
      </c>
      <c r="F23" s="121"/>
    </row>
    <row r="24" spans="2:7" x14ac:dyDescent="0.25">
      <c r="B24" s="28">
        <v>13</v>
      </c>
      <c r="C24" s="151" t="s">
        <v>99</v>
      </c>
      <c r="D24" s="138"/>
      <c r="E24" s="121" t="s">
        <v>69</v>
      </c>
      <c r="F24" s="121"/>
    </row>
    <row r="25" spans="2:7" x14ac:dyDescent="0.25">
      <c r="B25" s="28">
        <v>14</v>
      </c>
      <c r="C25" s="151" t="s">
        <v>100</v>
      </c>
      <c r="D25" s="138"/>
      <c r="E25" s="121" t="s">
        <v>69</v>
      </c>
      <c r="F25" s="121"/>
    </row>
    <row r="26" spans="2:7" x14ac:dyDescent="0.25">
      <c r="B26" s="28">
        <v>15</v>
      </c>
      <c r="C26" s="151" t="s">
        <v>101</v>
      </c>
      <c r="D26" s="138"/>
      <c r="E26" s="121" t="s">
        <v>69</v>
      </c>
      <c r="F26" s="121"/>
    </row>
    <row r="27" spans="2:7" x14ac:dyDescent="0.25">
      <c r="B27" s="28">
        <v>16</v>
      </c>
      <c r="C27" s="151" t="s">
        <v>103</v>
      </c>
      <c r="D27" s="138"/>
      <c r="E27" s="121" t="s">
        <v>69</v>
      </c>
      <c r="F27" s="121"/>
    </row>
    <row r="28" spans="2:7" x14ac:dyDescent="0.25">
      <c r="B28" s="28">
        <v>17</v>
      </c>
      <c r="C28" s="151" t="s">
        <v>123</v>
      </c>
      <c r="D28" s="138"/>
      <c r="E28" s="121" t="s">
        <v>69</v>
      </c>
      <c r="F28" s="121"/>
    </row>
    <row r="29" spans="2:7" x14ac:dyDescent="0.25">
      <c r="B29" s="28">
        <v>18</v>
      </c>
      <c r="C29" s="151" t="s">
        <v>160</v>
      </c>
      <c r="D29" s="138"/>
      <c r="E29" s="121" t="s">
        <v>69</v>
      </c>
      <c r="F29" s="121"/>
    </row>
    <row r="30" spans="2:7" x14ac:dyDescent="0.25">
      <c r="B30" s="28">
        <v>19</v>
      </c>
      <c r="C30" s="151" t="s">
        <v>71</v>
      </c>
      <c r="D30" s="138"/>
      <c r="E30" s="182" t="s">
        <v>69</v>
      </c>
      <c r="F30" s="121"/>
    </row>
    <row r="31" spans="2:7" x14ac:dyDescent="0.25">
      <c r="B31" s="28">
        <v>20</v>
      </c>
      <c r="C31" s="151" t="s">
        <v>159</v>
      </c>
      <c r="D31" s="138"/>
      <c r="E31" s="121" t="s">
        <v>69</v>
      </c>
      <c r="F31" s="121"/>
    </row>
    <row r="32" spans="2:7" x14ac:dyDescent="0.25">
      <c r="B32" s="28">
        <v>21</v>
      </c>
      <c r="C32" s="151" t="s">
        <v>166</v>
      </c>
      <c r="D32" s="138"/>
      <c r="E32" s="121" t="s">
        <v>69</v>
      </c>
      <c r="F32" s="121"/>
    </row>
    <row r="33" spans="2:6" x14ac:dyDescent="0.25">
      <c r="B33" s="28">
        <v>22</v>
      </c>
      <c r="C33" s="151" t="s">
        <v>167</v>
      </c>
      <c r="D33" s="138"/>
      <c r="E33" s="121" t="s">
        <v>69</v>
      </c>
      <c r="F33" s="121"/>
    </row>
    <row r="34" spans="2:6" x14ac:dyDescent="0.25">
      <c r="B34" s="28">
        <v>23</v>
      </c>
      <c r="C34" s="151" t="s">
        <v>168</v>
      </c>
      <c r="D34" s="138"/>
      <c r="E34" s="121" t="s">
        <v>69</v>
      </c>
      <c r="F34" s="121"/>
    </row>
    <row r="35" spans="2:6" x14ac:dyDescent="0.25">
      <c r="B35" s="28">
        <v>24</v>
      </c>
      <c r="C35" s="151" t="s">
        <v>105</v>
      </c>
      <c r="D35" s="138"/>
      <c r="E35" s="121" t="s">
        <v>69</v>
      </c>
      <c r="F35" s="121"/>
    </row>
    <row r="36" spans="2:6" x14ac:dyDescent="0.25">
      <c r="B36" s="28">
        <v>25</v>
      </c>
      <c r="C36" s="151" t="s">
        <v>73</v>
      </c>
      <c r="D36" s="138"/>
      <c r="E36" s="121" t="s">
        <v>69</v>
      </c>
      <c r="F36" s="121"/>
    </row>
    <row r="37" spans="2:6" x14ac:dyDescent="0.25">
      <c r="B37" s="28">
        <v>26</v>
      </c>
      <c r="C37" s="151" t="s">
        <v>146</v>
      </c>
      <c r="D37" s="138"/>
      <c r="E37" s="121" t="s">
        <v>69</v>
      </c>
      <c r="F37" s="121"/>
    </row>
    <row r="38" spans="2:6" x14ac:dyDescent="0.25">
      <c r="B38" s="28">
        <v>27</v>
      </c>
      <c r="C38" s="151" t="s">
        <v>55</v>
      </c>
      <c r="D38" s="138"/>
      <c r="E38" s="121" t="s">
        <v>69</v>
      </c>
      <c r="F38" s="121"/>
    </row>
    <row r="39" spans="2:6" x14ac:dyDescent="0.25">
      <c r="B39" s="28">
        <v>28</v>
      </c>
      <c r="C39" s="151" t="s">
        <v>176</v>
      </c>
      <c r="D39" s="138"/>
      <c r="E39" s="121" t="s">
        <v>69</v>
      </c>
      <c r="F39" s="121"/>
    </row>
    <row r="42" spans="2:6" x14ac:dyDescent="0.25">
      <c r="B42" s="29"/>
      <c r="C42" s="150"/>
      <c r="D42" s="150"/>
      <c r="E42" s="179"/>
      <c r="F42" s="179"/>
    </row>
    <row r="43" spans="2:6" x14ac:dyDescent="0.25">
      <c r="B43" s="29"/>
      <c r="C43" s="150"/>
      <c r="D43" s="150"/>
      <c r="E43" s="179"/>
      <c r="F43" s="179"/>
    </row>
  </sheetData>
  <mergeCells count="68">
    <mergeCell ref="C42:D42"/>
    <mergeCell ref="E42:F42"/>
    <mergeCell ref="C43:D43"/>
    <mergeCell ref="E43:F43"/>
    <mergeCell ref="C39:D39"/>
    <mergeCell ref="E39:F39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85" zoomScaleNormal="85" workbookViewId="0">
      <selection activeCell="A28" sqref="A28:XFD31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(8 -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v>8</v>
      </c>
      <c r="C5" s="20" t="s">
        <v>61</v>
      </c>
      <c r="D5" s="20" t="str">
        <f>'Operador PA'!E54</f>
        <v>Archipiélago de Chiloé</v>
      </c>
      <c r="E5" s="20" t="str">
        <f>'Operador PA'!G54</f>
        <v>Hospital Regional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44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45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63">
        <v>1</v>
      </c>
      <c r="C12" s="183" t="s">
        <v>177</v>
      </c>
      <c r="D12" s="183"/>
      <c r="E12" s="113" t="s">
        <v>69</v>
      </c>
      <c r="F12" s="113"/>
      <c r="G12" s="24"/>
    </row>
    <row r="13" spans="2:9" x14ac:dyDescent="0.25">
      <c r="B13" s="63">
        <v>2</v>
      </c>
      <c r="C13" s="183" t="s">
        <v>178</v>
      </c>
      <c r="D13" s="183"/>
      <c r="E13" s="113" t="s">
        <v>69</v>
      </c>
      <c r="F13" s="113"/>
      <c r="G13" s="24"/>
    </row>
    <row r="14" spans="2:9" x14ac:dyDescent="0.25">
      <c r="B14" s="63">
        <v>3</v>
      </c>
      <c r="C14" s="184" t="s">
        <v>179</v>
      </c>
      <c r="D14" s="185"/>
      <c r="E14" s="130" t="s">
        <v>69</v>
      </c>
      <c r="F14" s="126"/>
      <c r="G14" s="24"/>
    </row>
    <row r="15" spans="2:9" x14ac:dyDescent="0.25">
      <c r="B15" s="63">
        <v>4</v>
      </c>
      <c r="C15" s="183" t="s">
        <v>73</v>
      </c>
      <c r="D15" s="183"/>
      <c r="E15" s="113" t="s">
        <v>69</v>
      </c>
      <c r="F15" s="113"/>
      <c r="G15" s="24"/>
    </row>
    <row r="16" spans="2:9" x14ac:dyDescent="0.25">
      <c r="B16" s="63">
        <v>5</v>
      </c>
      <c r="C16" s="183" t="s">
        <v>180</v>
      </c>
      <c r="D16" s="183"/>
      <c r="E16" s="113" t="s">
        <v>69</v>
      </c>
      <c r="F16" s="113"/>
      <c r="G16" s="24"/>
    </row>
    <row r="17" spans="2:7" x14ac:dyDescent="0.25">
      <c r="B17" s="63">
        <v>6</v>
      </c>
      <c r="C17" s="183" t="s">
        <v>71</v>
      </c>
      <c r="D17" s="183"/>
      <c r="E17" s="113" t="s">
        <v>69</v>
      </c>
      <c r="F17" s="113"/>
      <c r="G17" s="24"/>
    </row>
    <row r="18" spans="2:7" x14ac:dyDescent="0.25">
      <c r="B18" s="63">
        <v>7</v>
      </c>
      <c r="C18" s="136" t="s">
        <v>148</v>
      </c>
      <c r="D18" s="136"/>
      <c r="E18" s="113" t="s">
        <v>69</v>
      </c>
      <c r="F18" s="113"/>
      <c r="G18" s="24"/>
    </row>
    <row r="19" spans="2:7" x14ac:dyDescent="0.25">
      <c r="B19" s="63">
        <v>8</v>
      </c>
      <c r="C19" s="167" t="s">
        <v>181</v>
      </c>
      <c r="D19" s="168"/>
      <c r="E19" s="113" t="s">
        <v>69</v>
      </c>
      <c r="F19" s="113"/>
    </row>
    <row r="20" spans="2:7" x14ac:dyDescent="0.25">
      <c r="B20" s="63">
        <v>9</v>
      </c>
      <c r="C20" s="167" t="s">
        <v>182</v>
      </c>
      <c r="D20" s="168"/>
      <c r="E20" s="113" t="s">
        <v>69</v>
      </c>
      <c r="F20" s="113"/>
    </row>
    <row r="21" spans="2:7" x14ac:dyDescent="0.25">
      <c r="B21" s="63">
        <v>10</v>
      </c>
      <c r="C21" s="167" t="s">
        <v>183</v>
      </c>
      <c r="D21" s="168"/>
      <c r="E21" s="113" t="s">
        <v>69</v>
      </c>
      <c r="F21" s="113"/>
    </row>
    <row r="22" spans="2:7" x14ac:dyDescent="0.25">
      <c r="B22" s="63">
        <v>11</v>
      </c>
      <c r="C22" s="167" t="s">
        <v>184</v>
      </c>
      <c r="D22" s="168"/>
      <c r="E22" s="113" t="s">
        <v>69</v>
      </c>
      <c r="F22" s="113"/>
    </row>
    <row r="23" spans="2:7" x14ac:dyDescent="0.25">
      <c r="B23" s="63">
        <v>12</v>
      </c>
      <c r="C23" s="176" t="s">
        <v>123</v>
      </c>
      <c r="D23" s="176"/>
      <c r="E23" s="113" t="s">
        <v>69</v>
      </c>
      <c r="F23" s="113"/>
    </row>
    <row r="24" spans="2:7" x14ac:dyDescent="0.25">
      <c r="B24" s="63">
        <v>13</v>
      </c>
      <c r="C24" s="176" t="s">
        <v>77</v>
      </c>
      <c r="D24" s="176"/>
      <c r="E24" s="113" t="s">
        <v>69</v>
      </c>
      <c r="F24" s="113"/>
    </row>
    <row r="25" spans="2:7" x14ac:dyDescent="0.25">
      <c r="B25" s="63">
        <v>14</v>
      </c>
      <c r="C25" s="176" t="s">
        <v>78</v>
      </c>
      <c r="D25" s="176"/>
      <c r="E25" s="113" t="s">
        <v>69</v>
      </c>
      <c r="F25" s="113"/>
    </row>
    <row r="26" spans="2:7" x14ac:dyDescent="0.25">
      <c r="B26" s="63">
        <v>15</v>
      </c>
      <c r="C26" s="176" t="s">
        <v>79</v>
      </c>
      <c r="D26" s="176"/>
      <c r="E26" s="113" t="s">
        <v>69</v>
      </c>
      <c r="F26" s="113"/>
    </row>
    <row r="27" spans="2:7" x14ac:dyDescent="0.25">
      <c r="B27" s="63">
        <v>16</v>
      </c>
      <c r="C27" s="176" t="s">
        <v>80</v>
      </c>
      <c r="D27" s="176"/>
      <c r="E27" s="113" t="s">
        <v>69</v>
      </c>
      <c r="F27" s="113"/>
    </row>
    <row r="28" spans="2:7" s="13" customFormat="1" x14ac:dyDescent="0.25">
      <c r="B28" s="69">
        <v>17</v>
      </c>
      <c r="C28" s="114" t="s">
        <v>279</v>
      </c>
      <c r="D28" s="115"/>
      <c r="E28" s="161" t="s">
        <v>69</v>
      </c>
      <c r="F28" s="162"/>
    </row>
    <row r="29" spans="2:7" s="13" customFormat="1" x14ac:dyDescent="0.25">
      <c r="B29" s="69">
        <v>18</v>
      </c>
      <c r="C29" s="114" t="s">
        <v>280</v>
      </c>
      <c r="D29" s="115"/>
      <c r="E29" s="161" t="s">
        <v>69</v>
      </c>
      <c r="F29" s="162"/>
    </row>
    <row r="30" spans="2:7" s="13" customFormat="1" x14ac:dyDescent="0.25">
      <c r="B30" s="69">
        <v>19</v>
      </c>
      <c r="C30" s="114" t="s">
        <v>281</v>
      </c>
      <c r="D30" s="115"/>
      <c r="E30" s="161" t="s">
        <v>69</v>
      </c>
      <c r="F30" s="162"/>
    </row>
    <row r="31" spans="2:7" s="13" customFormat="1" x14ac:dyDescent="0.25">
      <c r="B31" s="69">
        <v>20</v>
      </c>
      <c r="C31" s="114" t="s">
        <v>80</v>
      </c>
      <c r="D31" s="115"/>
      <c r="E31" s="161" t="s">
        <v>69</v>
      </c>
      <c r="F31" s="162"/>
    </row>
    <row r="32" spans="2:7" x14ac:dyDescent="0.25">
      <c r="B32" s="63">
        <v>21</v>
      </c>
      <c r="C32" s="176" t="s">
        <v>102</v>
      </c>
      <c r="D32" s="176"/>
      <c r="E32" s="113" t="s">
        <v>69</v>
      </c>
      <c r="F32" s="113"/>
    </row>
    <row r="33" spans="2:6" x14ac:dyDescent="0.25">
      <c r="B33" s="63">
        <v>22</v>
      </c>
      <c r="C33" s="176" t="s">
        <v>185</v>
      </c>
      <c r="D33" s="176"/>
      <c r="E33" s="113" t="s">
        <v>69</v>
      </c>
      <c r="F33" s="113"/>
    </row>
    <row r="34" spans="2:6" x14ac:dyDescent="0.25">
      <c r="B34" s="63">
        <v>23</v>
      </c>
      <c r="C34" s="176" t="s">
        <v>186</v>
      </c>
      <c r="D34" s="176"/>
      <c r="E34" s="113" t="s">
        <v>69</v>
      </c>
      <c r="F34" s="113"/>
    </row>
    <row r="35" spans="2:6" x14ac:dyDescent="0.25">
      <c r="B35" s="63">
        <v>24</v>
      </c>
      <c r="C35" s="176" t="s">
        <v>187</v>
      </c>
      <c r="D35" s="176"/>
      <c r="E35" s="113" t="s">
        <v>69</v>
      </c>
      <c r="F35" s="113"/>
    </row>
    <row r="36" spans="2:6" x14ac:dyDescent="0.25">
      <c r="B36" s="63">
        <v>25</v>
      </c>
      <c r="C36" s="176" t="s">
        <v>188</v>
      </c>
      <c r="D36" s="176"/>
      <c r="E36" s="136" t="s">
        <v>69</v>
      </c>
      <c r="F36" s="136"/>
    </row>
    <row r="37" spans="2:6" x14ac:dyDescent="0.25">
      <c r="B37" s="63">
        <v>26</v>
      </c>
      <c r="C37" s="176" t="s">
        <v>155</v>
      </c>
      <c r="D37" s="176"/>
      <c r="E37" s="136" t="s">
        <v>69</v>
      </c>
      <c r="F37" s="136"/>
    </row>
    <row r="38" spans="2:6" x14ac:dyDescent="0.25">
      <c r="B38" s="63">
        <v>27</v>
      </c>
      <c r="C38" s="176" t="s">
        <v>189</v>
      </c>
      <c r="D38" s="176"/>
      <c r="E38" s="136" t="s">
        <v>69</v>
      </c>
      <c r="F38" s="136"/>
    </row>
    <row r="39" spans="2:6" x14ac:dyDescent="0.25">
      <c r="B39" s="63">
        <v>28</v>
      </c>
      <c r="C39" s="176" t="s">
        <v>190</v>
      </c>
      <c r="D39" s="176"/>
      <c r="E39" s="136" t="s">
        <v>69</v>
      </c>
      <c r="F39" s="136"/>
    </row>
    <row r="40" spans="2:6" x14ac:dyDescent="0.25">
      <c r="B40" s="63">
        <v>29</v>
      </c>
      <c r="C40" s="176" t="s">
        <v>191</v>
      </c>
      <c r="D40" s="176"/>
      <c r="E40" s="136" t="s">
        <v>69</v>
      </c>
      <c r="F40" s="136"/>
    </row>
    <row r="41" spans="2:6" x14ac:dyDescent="0.25">
      <c r="B41" s="63">
        <v>30</v>
      </c>
      <c r="C41" s="176" t="s">
        <v>192</v>
      </c>
      <c r="D41" s="176"/>
      <c r="E41" s="136" t="s">
        <v>69</v>
      </c>
      <c r="F41" s="136"/>
    </row>
    <row r="42" spans="2:6" x14ac:dyDescent="0.25">
      <c r="B42" s="63">
        <v>31</v>
      </c>
      <c r="C42" s="176" t="s">
        <v>82</v>
      </c>
      <c r="D42" s="176"/>
      <c r="E42" s="136" t="s">
        <v>69</v>
      </c>
      <c r="F42" s="136"/>
    </row>
    <row r="43" spans="2:6" x14ac:dyDescent="0.25">
      <c r="B43" s="63">
        <v>32</v>
      </c>
      <c r="C43" s="176" t="s">
        <v>193</v>
      </c>
      <c r="D43" s="176"/>
      <c r="E43" s="136" t="s">
        <v>69</v>
      </c>
      <c r="F43" s="136"/>
    </row>
    <row r="44" spans="2:6" x14ac:dyDescent="0.25">
      <c r="B44" s="63">
        <v>33</v>
      </c>
      <c r="C44" s="166" t="s">
        <v>94</v>
      </c>
      <c r="D44" s="166"/>
      <c r="E44" s="136" t="s">
        <v>69</v>
      </c>
      <c r="F44" s="136"/>
    </row>
    <row r="45" spans="2:6" x14ac:dyDescent="0.25">
      <c r="B45" s="63">
        <v>34</v>
      </c>
      <c r="C45" s="166" t="s">
        <v>58</v>
      </c>
      <c r="D45" s="166"/>
      <c r="E45" s="136" t="s">
        <v>69</v>
      </c>
      <c r="F45" s="136"/>
    </row>
    <row r="46" spans="2:6" x14ac:dyDescent="0.25">
      <c r="B46" s="63">
        <v>35</v>
      </c>
      <c r="C46" s="166" t="s">
        <v>45</v>
      </c>
      <c r="D46" s="166"/>
      <c r="E46" s="136" t="s">
        <v>69</v>
      </c>
      <c r="F46" s="136"/>
    </row>
  </sheetData>
  <mergeCells count="78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(8 - REGRESO)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>
        <v>8</v>
      </c>
      <c r="C5" s="20" t="s">
        <v>91</v>
      </c>
      <c r="D5" s="20" t="str">
        <f>'Operador PA'!E55</f>
        <v>Hospital Regional</v>
      </c>
      <c r="E5" s="20" t="str">
        <f>'Operador PA'!G55</f>
        <v>Archipiélago de Chiloé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45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44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43" t="s">
        <v>45</v>
      </c>
      <c r="D12" s="143"/>
      <c r="E12" s="121" t="s">
        <v>69</v>
      </c>
      <c r="F12" s="121"/>
      <c r="G12" s="24"/>
    </row>
    <row r="13" spans="2:9" x14ac:dyDescent="0.25">
      <c r="B13" s="28">
        <v>2</v>
      </c>
      <c r="C13" s="143" t="s">
        <v>58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87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194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195</v>
      </c>
      <c r="D16" s="143"/>
      <c r="E16" s="121" t="s">
        <v>69</v>
      </c>
      <c r="F16" s="121"/>
      <c r="G16" s="24"/>
    </row>
    <row r="17" spans="2:10" x14ac:dyDescent="0.25">
      <c r="B17" s="28">
        <v>6</v>
      </c>
      <c r="C17" s="151" t="s">
        <v>196</v>
      </c>
      <c r="D17" s="138"/>
      <c r="E17" s="121" t="s">
        <v>69</v>
      </c>
      <c r="F17" s="121"/>
      <c r="G17" s="24"/>
    </row>
    <row r="18" spans="2:10" x14ac:dyDescent="0.25">
      <c r="B18" s="28">
        <v>7</v>
      </c>
      <c r="C18" s="151" t="s">
        <v>197</v>
      </c>
      <c r="D18" s="138"/>
      <c r="E18" s="121" t="s">
        <v>69</v>
      </c>
      <c r="F18" s="121"/>
    </row>
    <row r="19" spans="2:10" x14ac:dyDescent="0.25">
      <c r="B19" s="28">
        <v>8</v>
      </c>
      <c r="C19" s="151" t="s">
        <v>198</v>
      </c>
      <c r="D19" s="138"/>
      <c r="E19" s="121" t="s">
        <v>69</v>
      </c>
      <c r="F19" s="121"/>
    </row>
    <row r="20" spans="2:10" x14ac:dyDescent="0.25">
      <c r="B20" s="28">
        <v>9</v>
      </c>
      <c r="C20" s="151" t="s">
        <v>189</v>
      </c>
      <c r="D20" s="138"/>
      <c r="E20" s="121" t="s">
        <v>69</v>
      </c>
      <c r="F20" s="121"/>
    </row>
    <row r="21" spans="2:10" x14ac:dyDescent="0.25">
      <c r="B21" s="28">
        <v>10</v>
      </c>
      <c r="C21" s="151" t="s">
        <v>155</v>
      </c>
      <c r="D21" s="138"/>
      <c r="E21" s="121" t="s">
        <v>69</v>
      </c>
      <c r="F21" s="121"/>
    </row>
    <row r="22" spans="2:10" x14ac:dyDescent="0.25">
      <c r="B22" s="28">
        <v>11</v>
      </c>
      <c r="C22" s="180" t="s">
        <v>187</v>
      </c>
      <c r="D22" s="168"/>
      <c r="E22" s="121" t="s">
        <v>69</v>
      </c>
      <c r="F22" s="121"/>
    </row>
    <row r="23" spans="2:10" x14ac:dyDescent="0.25">
      <c r="B23" s="28">
        <v>12</v>
      </c>
      <c r="C23" s="180" t="s">
        <v>199</v>
      </c>
      <c r="D23" s="168"/>
      <c r="E23" s="121" t="s">
        <v>69</v>
      </c>
      <c r="F23" s="121"/>
    </row>
    <row r="24" spans="2:10" x14ac:dyDescent="0.25">
      <c r="B24" s="28">
        <v>13</v>
      </c>
      <c r="C24" s="180" t="s">
        <v>101</v>
      </c>
      <c r="D24" s="168"/>
      <c r="E24" s="121" t="s">
        <v>69</v>
      </c>
      <c r="F24" s="121"/>
    </row>
    <row r="25" spans="2:10" x14ac:dyDescent="0.25">
      <c r="B25" s="28">
        <v>14</v>
      </c>
      <c r="C25" s="180" t="s">
        <v>103</v>
      </c>
      <c r="D25" s="168"/>
      <c r="E25" s="121" t="s">
        <v>69</v>
      </c>
      <c r="F25" s="121"/>
      <c r="H25" s="13"/>
      <c r="I25" s="13"/>
      <c r="J25" s="13"/>
    </row>
    <row r="26" spans="2:10" x14ac:dyDescent="0.25">
      <c r="B26" s="28">
        <v>15</v>
      </c>
      <c r="C26" s="180" t="s">
        <v>123</v>
      </c>
      <c r="D26" s="168"/>
      <c r="E26" s="121" t="s">
        <v>69</v>
      </c>
      <c r="F26" s="121"/>
      <c r="H26" s="13"/>
      <c r="I26" s="13"/>
      <c r="J26" s="13"/>
    </row>
    <row r="27" spans="2:10" x14ac:dyDescent="0.25">
      <c r="B27" s="28">
        <v>16</v>
      </c>
      <c r="C27" s="180" t="s">
        <v>184</v>
      </c>
      <c r="D27" s="168"/>
      <c r="E27" s="121" t="s">
        <v>69</v>
      </c>
      <c r="F27" s="121"/>
      <c r="H27" s="13"/>
      <c r="I27" s="13"/>
      <c r="J27" s="13"/>
    </row>
    <row r="28" spans="2:10" x14ac:dyDescent="0.25">
      <c r="B28" s="28">
        <v>17</v>
      </c>
      <c r="C28" s="180" t="s">
        <v>200</v>
      </c>
      <c r="D28" s="168"/>
      <c r="E28" s="121" t="s">
        <v>69</v>
      </c>
      <c r="F28" s="121"/>
      <c r="H28" s="30"/>
      <c r="I28" s="31"/>
      <c r="J28" s="13"/>
    </row>
    <row r="29" spans="2:10" x14ac:dyDescent="0.25">
      <c r="B29" s="28">
        <v>18</v>
      </c>
      <c r="C29" s="187" t="s">
        <v>182</v>
      </c>
      <c r="D29" s="185"/>
      <c r="E29" s="121" t="s">
        <v>69</v>
      </c>
      <c r="F29" s="121"/>
      <c r="H29" s="186"/>
      <c r="I29" s="186"/>
      <c r="J29" s="13"/>
    </row>
    <row r="30" spans="2:10" x14ac:dyDescent="0.25">
      <c r="B30" s="28">
        <v>19</v>
      </c>
      <c r="C30" s="187" t="s">
        <v>181</v>
      </c>
      <c r="D30" s="185"/>
      <c r="E30" s="121" t="s">
        <v>69</v>
      </c>
      <c r="F30" s="121"/>
      <c r="H30" s="30"/>
      <c r="I30" s="31"/>
      <c r="J30" s="13"/>
    </row>
    <row r="31" spans="2:10" x14ac:dyDescent="0.25">
      <c r="B31" s="28">
        <v>20</v>
      </c>
      <c r="C31" s="187" t="s">
        <v>114</v>
      </c>
      <c r="D31" s="185"/>
      <c r="E31" s="121" t="s">
        <v>69</v>
      </c>
      <c r="F31" s="121"/>
      <c r="H31" s="30"/>
      <c r="I31" s="31"/>
      <c r="J31" s="13"/>
    </row>
    <row r="32" spans="2:10" x14ac:dyDescent="0.25">
      <c r="B32" s="28">
        <v>21</v>
      </c>
      <c r="C32" s="187" t="s">
        <v>71</v>
      </c>
      <c r="D32" s="185"/>
      <c r="E32" s="121" t="s">
        <v>69</v>
      </c>
      <c r="F32" s="121"/>
      <c r="H32" s="186"/>
      <c r="I32" s="186"/>
      <c r="J32" s="13"/>
    </row>
    <row r="33" spans="2:10" x14ac:dyDescent="0.25">
      <c r="B33" s="28">
        <v>22</v>
      </c>
      <c r="C33" s="187" t="s">
        <v>201</v>
      </c>
      <c r="D33" s="185"/>
      <c r="E33" s="121" t="s">
        <v>69</v>
      </c>
      <c r="F33" s="121"/>
      <c r="H33" s="186"/>
      <c r="I33" s="186"/>
      <c r="J33" s="13"/>
    </row>
    <row r="34" spans="2:10" x14ac:dyDescent="0.25">
      <c r="B34" s="28">
        <v>23</v>
      </c>
      <c r="C34" s="187" t="s">
        <v>73</v>
      </c>
      <c r="D34" s="185"/>
      <c r="E34" s="121" t="s">
        <v>69</v>
      </c>
      <c r="F34" s="121"/>
      <c r="H34" s="13"/>
      <c r="I34" s="13"/>
      <c r="J34" s="13"/>
    </row>
    <row r="35" spans="2:10" x14ac:dyDescent="0.25">
      <c r="B35" s="28">
        <v>24</v>
      </c>
      <c r="C35" s="187" t="s">
        <v>179</v>
      </c>
      <c r="D35" s="185"/>
      <c r="E35" s="121" t="s">
        <v>69</v>
      </c>
      <c r="F35" s="121"/>
      <c r="H35" s="13"/>
      <c r="I35" s="13"/>
      <c r="J35" s="13"/>
    </row>
    <row r="36" spans="2:10" x14ac:dyDescent="0.25">
      <c r="B36" s="28">
        <v>25</v>
      </c>
      <c r="C36" s="187" t="s">
        <v>202</v>
      </c>
      <c r="D36" s="185"/>
      <c r="E36" s="121" t="s">
        <v>69</v>
      </c>
      <c r="F36" s="121"/>
    </row>
    <row r="37" spans="2:10" x14ac:dyDescent="0.25">
      <c r="B37" s="28">
        <v>26</v>
      </c>
      <c r="C37" s="187" t="s">
        <v>203</v>
      </c>
      <c r="D37" s="185"/>
      <c r="E37" s="121" t="s">
        <v>69</v>
      </c>
      <c r="F37" s="121"/>
    </row>
  </sheetData>
  <mergeCells count="63">
    <mergeCell ref="C34:D34"/>
    <mergeCell ref="C35:D35"/>
    <mergeCell ref="C36:D36"/>
    <mergeCell ref="C37:D37"/>
    <mergeCell ref="E34:F34"/>
    <mergeCell ref="E35:F35"/>
    <mergeCell ref="E36:F36"/>
    <mergeCell ref="E37:F37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C28:D28"/>
    <mergeCell ref="C27:D27"/>
    <mergeCell ref="E25:F25"/>
    <mergeCell ref="C25:D25"/>
    <mergeCell ref="H29:I29"/>
    <mergeCell ref="H32:I32"/>
    <mergeCell ref="C29:D29"/>
    <mergeCell ref="E29:F29"/>
    <mergeCell ref="C26:D26"/>
    <mergeCell ref="E27:F27"/>
    <mergeCell ref="E28:F28"/>
    <mergeCell ref="E26:F26"/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5" zoomScaleNormal="100" workbookViewId="0">
      <selection activeCell="G42" sqref="G42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8" t="str">
        <f>"DETALLE DEL SERVICIO ("&amp;B5&amp;" - "&amp;C5&amp;")"</f>
        <v>DETALLE DEL SERVICIO (8V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57</v>
      </c>
      <c r="C5" s="20" t="s">
        <v>61</v>
      </c>
      <c r="D5" s="20" t="str">
        <f>'Operador PA'!E56</f>
        <v>Archipiélago de Chiloé</v>
      </c>
      <c r="E5" s="20" t="str">
        <f>'Operador PA'!G56</f>
        <v>Centro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tr">
        <f>+D5</f>
        <v>Archipiélago de Chiloé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tr">
        <f>+E5</f>
        <v>Centro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43" t="s">
        <v>177</v>
      </c>
      <c r="D12" s="143"/>
      <c r="E12" s="121" t="s">
        <v>69</v>
      </c>
      <c r="F12" s="121"/>
      <c r="G12" s="24"/>
    </row>
    <row r="13" spans="2:9" x14ac:dyDescent="0.25">
      <c r="B13" s="28">
        <v>2</v>
      </c>
      <c r="C13" s="143" t="s">
        <v>178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179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73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180</v>
      </c>
      <c r="D16" s="143"/>
      <c r="E16" s="121" t="s">
        <v>69</v>
      </c>
      <c r="F16" s="121"/>
      <c r="G16" s="24"/>
    </row>
    <row r="17" spans="1:9" x14ac:dyDescent="0.25">
      <c r="B17" s="28">
        <v>6</v>
      </c>
      <c r="C17" s="151" t="s">
        <v>71</v>
      </c>
      <c r="D17" s="138"/>
      <c r="E17" s="121" t="s">
        <v>69</v>
      </c>
      <c r="F17" s="121"/>
      <c r="G17" s="24"/>
    </row>
    <row r="18" spans="1:9" x14ac:dyDescent="0.25">
      <c r="B18" s="28">
        <v>7</v>
      </c>
      <c r="C18" s="151" t="s">
        <v>148</v>
      </c>
      <c r="D18" s="138"/>
      <c r="E18" s="121" t="s">
        <v>69</v>
      </c>
      <c r="F18" s="121"/>
    </row>
    <row r="19" spans="1:9" x14ac:dyDescent="0.25">
      <c r="B19" s="28">
        <v>8</v>
      </c>
      <c r="C19" s="151" t="s">
        <v>181</v>
      </c>
      <c r="D19" s="138"/>
      <c r="E19" s="121" t="s">
        <v>69</v>
      </c>
      <c r="F19" s="121"/>
    </row>
    <row r="20" spans="1:9" x14ac:dyDescent="0.25">
      <c r="B20" s="28">
        <v>9</v>
      </c>
      <c r="C20" s="151" t="s">
        <v>182</v>
      </c>
      <c r="D20" s="138"/>
      <c r="E20" s="121" t="s">
        <v>69</v>
      </c>
      <c r="F20" s="121"/>
    </row>
    <row r="21" spans="1:9" x14ac:dyDescent="0.25">
      <c r="B21" s="28">
        <v>10</v>
      </c>
      <c r="C21" s="151" t="s">
        <v>200</v>
      </c>
      <c r="D21" s="138"/>
      <c r="E21" s="121" t="s">
        <v>69</v>
      </c>
      <c r="F21" s="121"/>
    </row>
    <row r="22" spans="1:9" x14ac:dyDescent="0.25">
      <c r="B22" s="28">
        <v>11</v>
      </c>
      <c r="C22" s="180" t="s">
        <v>184</v>
      </c>
      <c r="D22" s="168"/>
      <c r="E22" s="121" t="s">
        <v>69</v>
      </c>
      <c r="F22" s="121"/>
    </row>
    <row r="23" spans="1:9" x14ac:dyDescent="0.25">
      <c r="B23" s="28">
        <v>12</v>
      </c>
      <c r="C23" s="180" t="s">
        <v>123</v>
      </c>
      <c r="D23" s="168"/>
      <c r="E23" s="121" t="s">
        <v>69</v>
      </c>
      <c r="F23" s="121"/>
    </row>
    <row r="24" spans="1:9" x14ac:dyDescent="0.25">
      <c r="B24" s="28">
        <v>13</v>
      </c>
      <c r="C24" s="180" t="s">
        <v>77</v>
      </c>
      <c r="D24" s="168"/>
      <c r="E24" s="121" t="s">
        <v>69</v>
      </c>
      <c r="F24" s="121"/>
    </row>
    <row r="25" spans="1:9" x14ac:dyDescent="0.25">
      <c r="B25" s="28">
        <v>14</v>
      </c>
      <c r="C25" s="180" t="s">
        <v>78</v>
      </c>
      <c r="D25" s="168"/>
      <c r="E25" s="121" t="s">
        <v>69</v>
      </c>
      <c r="F25" s="121"/>
    </row>
    <row r="26" spans="1:9" x14ac:dyDescent="0.25">
      <c r="B26" s="28">
        <v>15</v>
      </c>
      <c r="C26" s="188" t="s">
        <v>79</v>
      </c>
      <c r="D26" s="189"/>
      <c r="E26" s="121" t="s">
        <v>69</v>
      </c>
      <c r="F26" s="121"/>
    </row>
    <row r="27" spans="1:9" x14ac:dyDescent="0.25">
      <c r="A27" s="13"/>
      <c r="B27" s="70">
        <v>16</v>
      </c>
      <c r="C27" s="180" t="s">
        <v>80</v>
      </c>
      <c r="D27" s="168"/>
      <c r="E27" s="121" t="s">
        <v>69</v>
      </c>
      <c r="F27" s="121"/>
      <c r="G27" s="13"/>
      <c r="H27" s="13"/>
      <c r="I27" s="13"/>
    </row>
    <row r="28" spans="1:9" x14ac:dyDescent="0.25">
      <c r="A28" s="13"/>
      <c r="B28" s="69">
        <v>17</v>
      </c>
      <c r="C28" s="114" t="s">
        <v>279</v>
      </c>
      <c r="D28" s="115"/>
      <c r="E28" s="161" t="s">
        <v>69</v>
      </c>
      <c r="F28" s="162"/>
      <c r="G28" s="13"/>
      <c r="H28" s="13"/>
      <c r="I28" s="13"/>
    </row>
    <row r="29" spans="1:9" x14ac:dyDescent="0.25">
      <c r="A29" s="13"/>
      <c r="B29" s="69">
        <v>18</v>
      </c>
      <c r="C29" s="114" t="s">
        <v>280</v>
      </c>
      <c r="D29" s="115"/>
      <c r="E29" s="161" t="s">
        <v>69</v>
      </c>
      <c r="F29" s="162"/>
      <c r="G29" s="13"/>
      <c r="H29" s="13"/>
      <c r="I29" s="13"/>
    </row>
    <row r="30" spans="1:9" x14ac:dyDescent="0.25">
      <c r="A30" s="13"/>
      <c r="B30" s="69">
        <v>19</v>
      </c>
      <c r="C30" s="114" t="s">
        <v>281</v>
      </c>
      <c r="D30" s="115"/>
      <c r="E30" s="161" t="s">
        <v>69</v>
      </c>
      <c r="F30" s="162"/>
      <c r="G30" s="13"/>
      <c r="H30" s="13"/>
      <c r="I30" s="13"/>
    </row>
    <row r="31" spans="1:9" x14ac:dyDescent="0.25">
      <c r="A31" s="13"/>
      <c r="B31" s="69">
        <v>20</v>
      </c>
      <c r="C31" s="114" t="s">
        <v>80</v>
      </c>
      <c r="D31" s="115"/>
      <c r="E31" s="161" t="s">
        <v>69</v>
      </c>
      <c r="F31" s="162"/>
      <c r="G31" s="13"/>
      <c r="H31" s="13"/>
      <c r="I31" s="13"/>
    </row>
    <row r="32" spans="1:9" x14ac:dyDescent="0.25">
      <c r="A32" s="13"/>
      <c r="B32" s="70">
        <v>21</v>
      </c>
      <c r="C32" s="180" t="s">
        <v>204</v>
      </c>
      <c r="D32" s="168"/>
      <c r="E32" s="121" t="s">
        <v>69</v>
      </c>
      <c r="F32" s="121"/>
      <c r="G32" s="13"/>
      <c r="H32" s="13"/>
      <c r="I32" s="13"/>
    </row>
    <row r="33" spans="1:9" x14ac:dyDescent="0.25">
      <c r="A33" s="13"/>
      <c r="B33" s="70">
        <v>22</v>
      </c>
      <c r="C33" s="180" t="s">
        <v>185</v>
      </c>
      <c r="D33" s="168"/>
      <c r="E33" s="121" t="s">
        <v>69</v>
      </c>
      <c r="F33" s="121"/>
      <c r="G33" s="13"/>
      <c r="H33" s="13"/>
      <c r="I33" s="13"/>
    </row>
    <row r="34" spans="1:9" x14ac:dyDescent="0.25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25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52">
    <mergeCell ref="C27:D27"/>
    <mergeCell ref="E27:F27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5" x14ac:dyDescent="0.25"/>
  <cols>
    <col min="2" max="2" width="8" bestFit="1" customWidth="1"/>
    <col min="3" max="3" width="16.5703125" customWidth="1"/>
    <col min="4" max="4" width="29.42578125" bestFit="1" customWidth="1"/>
    <col min="5" max="5" width="20.28515625" customWidth="1"/>
  </cols>
  <sheetData>
    <row r="2" spans="2:9" ht="21" x14ac:dyDescent="0.25">
      <c r="B2" s="118" t="str">
        <f>"DETALLE DEL SERVICIO ("&amp;B5&amp;" - "&amp;C5&amp;")"</f>
        <v>DETALLE DEL SERVICIO (VH - IDA)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25">
      <c r="B5" s="20" t="s">
        <v>59</v>
      </c>
      <c r="C5" s="20" t="s">
        <v>61</v>
      </c>
      <c r="D5" s="20" t="str">
        <f>+'Operador PA'!E57</f>
        <v>Pueblos Unidos</v>
      </c>
      <c r="E5" s="20" t="str">
        <f>+'Operador PA'!G57</f>
        <v>Hospital Regional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19" t="s">
        <v>62</v>
      </c>
      <c r="C7" s="119"/>
      <c r="D7" s="127" t="s">
        <v>60</v>
      </c>
      <c r="E7" s="127"/>
      <c r="F7" s="127"/>
      <c r="G7" s="127"/>
      <c r="H7" s="127"/>
      <c r="I7" s="127"/>
    </row>
    <row r="8" spans="2:9" x14ac:dyDescent="0.25">
      <c r="B8" s="119" t="s">
        <v>63</v>
      </c>
      <c r="C8" s="119"/>
      <c r="D8" s="127" t="s">
        <v>45</v>
      </c>
      <c r="E8" s="127"/>
      <c r="F8" s="127"/>
      <c r="G8" s="127"/>
      <c r="H8" s="127"/>
      <c r="I8" s="127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7" t="s">
        <v>64</v>
      </c>
      <c r="C10" s="117"/>
      <c r="D10" s="117"/>
      <c r="E10" s="117"/>
      <c r="F10" s="117"/>
    </row>
    <row r="11" spans="2:9" x14ac:dyDescent="0.25">
      <c r="B11" s="22" t="s">
        <v>65</v>
      </c>
      <c r="C11" s="117" t="s">
        <v>66</v>
      </c>
      <c r="D11" s="117"/>
      <c r="E11" s="117" t="s">
        <v>67</v>
      </c>
      <c r="F11" s="117"/>
    </row>
    <row r="12" spans="2:9" x14ac:dyDescent="0.25">
      <c r="B12" s="28">
        <v>1</v>
      </c>
      <c r="C12" s="143" t="s">
        <v>205</v>
      </c>
      <c r="D12" s="143"/>
      <c r="E12" s="121" t="s">
        <v>69</v>
      </c>
      <c r="F12" s="121"/>
      <c r="G12" s="24"/>
    </row>
    <row r="13" spans="2:9" x14ac:dyDescent="0.25">
      <c r="B13" s="28">
        <v>2</v>
      </c>
      <c r="C13" s="143" t="s">
        <v>72</v>
      </c>
      <c r="D13" s="143"/>
      <c r="E13" s="121" t="s">
        <v>69</v>
      </c>
      <c r="F13" s="121"/>
      <c r="G13" s="24"/>
    </row>
    <row r="14" spans="2:9" x14ac:dyDescent="0.25">
      <c r="B14" s="28">
        <v>3</v>
      </c>
      <c r="C14" s="143" t="s">
        <v>71</v>
      </c>
      <c r="D14" s="143"/>
      <c r="E14" s="121" t="s">
        <v>69</v>
      </c>
      <c r="F14" s="121"/>
      <c r="G14" s="24"/>
    </row>
    <row r="15" spans="2:9" x14ac:dyDescent="0.25">
      <c r="B15" s="28">
        <v>4</v>
      </c>
      <c r="C15" s="143" t="s">
        <v>179</v>
      </c>
      <c r="D15" s="143"/>
      <c r="E15" s="121" t="s">
        <v>69</v>
      </c>
      <c r="F15" s="121"/>
      <c r="G15" s="24"/>
    </row>
    <row r="16" spans="2:9" x14ac:dyDescent="0.25">
      <c r="B16" s="28">
        <v>5</v>
      </c>
      <c r="C16" s="143" t="s">
        <v>75</v>
      </c>
      <c r="D16" s="143"/>
      <c r="E16" s="121" t="s">
        <v>69</v>
      </c>
      <c r="F16" s="121"/>
      <c r="G16" s="24"/>
    </row>
    <row r="17" spans="2:7" x14ac:dyDescent="0.25">
      <c r="B17" s="28">
        <v>6</v>
      </c>
      <c r="C17" s="143" t="s">
        <v>87</v>
      </c>
      <c r="D17" s="143"/>
      <c r="E17" s="121" t="s">
        <v>69</v>
      </c>
      <c r="F17" s="121"/>
      <c r="G17" s="24"/>
    </row>
    <row r="18" spans="2:7" x14ac:dyDescent="0.25">
      <c r="B18" s="28">
        <v>7</v>
      </c>
      <c r="C18" s="143" t="s">
        <v>58</v>
      </c>
      <c r="D18" s="143"/>
      <c r="E18" s="121" t="s">
        <v>69</v>
      </c>
      <c r="F18" s="121"/>
    </row>
    <row r="19" spans="2:7" x14ac:dyDescent="0.25">
      <c r="B19" s="37">
        <v>8</v>
      </c>
      <c r="C19" s="143" t="s">
        <v>45</v>
      </c>
      <c r="D19" s="143"/>
      <c r="E19" s="121" t="s">
        <v>69</v>
      </c>
      <c r="F19" s="121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P37"/>
  <sheetViews>
    <sheetView topLeftCell="A13" zoomScale="80" zoomScaleNormal="80" workbookViewId="0">
      <selection activeCell="F43" sqref="F43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18" t="str">
        <f>"PROGRAMA DE OPERACIÓN DEL SERVICIO ("&amp;B7&amp;" - "&amp;C7&amp;")"</f>
        <v>PROGRAMA DE OPERACIÓN DEL SERVICIO (1 -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v>1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x14ac:dyDescent="0.25">
      <c r="B19" s="41">
        <v>6</v>
      </c>
      <c r="C19" s="42" t="s">
        <v>222</v>
      </c>
      <c r="D19" s="43" t="s">
        <v>226</v>
      </c>
      <c r="E19" s="43">
        <v>1</v>
      </c>
      <c r="F19" s="43"/>
      <c r="G19" s="43"/>
      <c r="H19" s="43"/>
      <c r="I19" s="43"/>
    </row>
    <row r="20" spans="2:9" x14ac:dyDescent="0.25">
      <c r="B20" s="45">
        <v>7</v>
      </c>
      <c r="C20" s="46" t="s">
        <v>223</v>
      </c>
      <c r="D20" s="47" t="s">
        <v>224</v>
      </c>
      <c r="E20" s="47">
        <v>3</v>
      </c>
      <c r="F20" s="79" t="s">
        <v>226</v>
      </c>
      <c r="G20" s="79">
        <v>1</v>
      </c>
      <c r="H20" s="79" t="s">
        <v>226</v>
      </c>
      <c r="I20" s="79">
        <v>1</v>
      </c>
    </row>
    <row r="21" spans="2:9" x14ac:dyDescent="0.25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79" t="s">
        <v>226</v>
      </c>
      <c r="I21" s="79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3</v>
      </c>
      <c r="F29" s="43" t="s">
        <v>226</v>
      </c>
      <c r="G29" s="43">
        <v>3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3</v>
      </c>
      <c r="F30" s="47" t="s">
        <v>226</v>
      </c>
      <c r="G30" s="47">
        <v>3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3</v>
      </c>
      <c r="F31" s="43" t="s">
        <v>226</v>
      </c>
      <c r="G31" s="43">
        <v>3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68" t="s">
        <v>224</v>
      </c>
      <c r="E32" s="68">
        <v>3</v>
      </c>
      <c r="F32" s="68" t="s">
        <v>226</v>
      </c>
      <c r="G32" s="68">
        <v>3</v>
      </c>
      <c r="H32" s="47" t="s">
        <v>226</v>
      </c>
      <c r="I32" s="47">
        <v>2</v>
      </c>
    </row>
    <row r="33" spans="2:16" x14ac:dyDescent="0.25">
      <c r="B33" s="41">
        <v>20</v>
      </c>
      <c r="C33" s="42" t="s">
        <v>240</v>
      </c>
      <c r="D33" s="79" t="s">
        <v>226</v>
      </c>
      <c r="E33" s="79">
        <v>2</v>
      </c>
      <c r="F33" s="81"/>
      <c r="G33" s="81"/>
      <c r="H33" s="81"/>
      <c r="I33" s="81"/>
    </row>
    <row r="34" spans="2:16" ht="15.75" x14ac:dyDescent="0.25">
      <c r="B34" s="45">
        <v>21</v>
      </c>
      <c r="C34" s="46" t="s">
        <v>241</v>
      </c>
      <c r="D34" s="47"/>
      <c r="E34" s="47"/>
      <c r="F34" s="47"/>
      <c r="G34" s="48"/>
      <c r="H34" s="47"/>
      <c r="I34" s="48"/>
      <c r="P34" t="s">
        <v>171</v>
      </c>
    </row>
    <row r="35" spans="2:16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16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16" ht="15.75" x14ac:dyDescent="0.25">
      <c r="B37" s="41" t="s">
        <v>244</v>
      </c>
      <c r="C37" s="42"/>
      <c r="D37" s="49" t="s">
        <v>245</v>
      </c>
      <c r="E37" s="50">
        <f>+SUM(E13:E36)</f>
        <v>42</v>
      </c>
      <c r="F37" s="49" t="s">
        <v>245</v>
      </c>
      <c r="G37" s="50">
        <f>+SUM(G13:G36)</f>
        <v>37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  <pageSetup scale="88" fitToWidth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I37"/>
  <sheetViews>
    <sheetView topLeftCell="A15" zoomScale="85" zoomScaleNormal="85" workbookViewId="0">
      <selection activeCell="I33" sqref="I33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18" t="str">
        <f>"PROGRAMA DE OPERACIÓN DEL SERVICIO ("&amp;B7&amp;" - "&amp;C7&amp;")"</f>
        <v>PROGRAMA DE OPERACIÓN DEL SERVICIO (1 -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v>1</v>
      </c>
      <c r="C7" s="39" t="s">
        <v>91</v>
      </c>
      <c r="D7" s="39" t="s">
        <v>45</v>
      </c>
      <c r="E7" s="39" t="s">
        <v>44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25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7"/>
    </row>
    <row r="21" spans="2:9" ht="15.75" x14ac:dyDescent="0.25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79" t="s">
        <v>226</v>
      </c>
      <c r="I21" s="80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3</v>
      </c>
      <c r="F29" s="43" t="s">
        <v>226</v>
      </c>
      <c r="G29" s="43">
        <v>3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3</v>
      </c>
      <c r="F30" s="47" t="s">
        <v>226</v>
      </c>
      <c r="G30" s="47">
        <v>3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3</v>
      </c>
      <c r="F31" s="43" t="s">
        <v>226</v>
      </c>
      <c r="G31" s="43">
        <v>3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68" t="s">
        <v>224</v>
      </c>
      <c r="E32" s="68">
        <v>3</v>
      </c>
      <c r="F32" s="68" t="s">
        <v>226</v>
      </c>
      <c r="G32" s="68">
        <v>3</v>
      </c>
      <c r="H32" s="47" t="s">
        <v>226</v>
      </c>
      <c r="I32" s="47">
        <v>2</v>
      </c>
    </row>
    <row r="33" spans="2:9" x14ac:dyDescent="0.25">
      <c r="B33" s="41">
        <v>20</v>
      </c>
      <c r="C33" s="42" t="s">
        <v>240</v>
      </c>
      <c r="D33" s="79" t="s">
        <v>226</v>
      </c>
      <c r="E33" s="79">
        <v>2</v>
      </c>
      <c r="F33" s="79" t="s">
        <v>226</v>
      </c>
      <c r="G33" s="79">
        <v>2</v>
      </c>
      <c r="H33" s="79" t="s">
        <v>226</v>
      </c>
      <c r="I33" s="79">
        <v>1</v>
      </c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41</v>
      </c>
      <c r="F37" s="49" t="s">
        <v>245</v>
      </c>
      <c r="G37" s="50">
        <f>+SUM(G13:G36)</f>
        <v>38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  <pageSetup scale="88" fitToWidth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1" zoomScale="85" zoomScaleNormal="85" workbookViewId="0">
      <selection activeCell="E41" sqref="E4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(1VN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">
        <v>48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3">
        <v>0</v>
      </c>
      <c r="F13" s="43" t="s">
        <v>226</v>
      </c>
      <c r="G13" s="43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7"/>
      <c r="F20" s="47"/>
      <c r="G20" s="47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3"/>
      <c r="F21" s="43"/>
      <c r="G21" s="43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7"/>
      <c r="F22" s="47"/>
      <c r="G22" s="47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3"/>
      <c r="F23" s="43"/>
      <c r="G23" s="43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7"/>
      <c r="F24" s="47"/>
      <c r="G24" s="47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3"/>
      <c r="F25" s="43"/>
      <c r="G25" s="43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7"/>
      <c r="F26" s="47"/>
      <c r="G26" s="47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3"/>
      <c r="F27" s="43"/>
      <c r="G27" s="43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7"/>
      <c r="F28" s="47"/>
      <c r="G28" s="47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3"/>
      <c r="F29" s="43"/>
      <c r="G29" s="43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7"/>
      <c r="F30" s="47"/>
      <c r="G30" s="47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3"/>
      <c r="F31" s="43"/>
      <c r="G31" s="43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7"/>
      <c r="F32" s="47"/>
      <c r="G32" s="47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43">
        <v>0</v>
      </c>
      <c r="F35" s="43"/>
      <c r="G35" s="43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47">
        <v>0</v>
      </c>
      <c r="F36" s="47"/>
      <c r="G36" s="47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5" zoomScaleNormal="85" workbookViewId="0">
      <selection activeCell="L32" sqref="L32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118" t="str">
        <f>"PROGRAMA DE OPERACIÓN DEL SERVICIO ("&amp;B7&amp;" - "&amp;C7&amp;")"</f>
        <v>PROGRAMA DE OPERACIÓN DEL SERVICIO (1VN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">
        <v>48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68">
        <v>0</v>
      </c>
      <c r="F13" s="43" t="s">
        <v>226</v>
      </c>
      <c r="G13" s="67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7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3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7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3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7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3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7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3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7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3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7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3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7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3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7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3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7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3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7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3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7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68">
        <v>0</v>
      </c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68">
        <v>0</v>
      </c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8" zoomScale="85" zoomScaleNormal="85" workbookViewId="0">
      <selection activeCell="G32" sqref="F32:G32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18" t="str">
        <f>"PROGRAMA DE OPERACIÓN DEL SERVICIO ("&amp;B7&amp;" - "&amp;C7&amp;")"</f>
        <v>PROGRAMA DE OPERACIÓN DEL SERVICIO (2 -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v>2</v>
      </c>
      <c r="C7" s="39" t="s">
        <v>61</v>
      </c>
      <c r="D7" s="39" t="s">
        <v>50</v>
      </c>
      <c r="E7" s="39" t="s">
        <v>51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25">
      <c r="B20" s="45">
        <v>7</v>
      </c>
      <c r="C20" s="46" t="s">
        <v>223</v>
      </c>
      <c r="D20" s="47" t="s">
        <v>224</v>
      </c>
      <c r="E20" s="47">
        <v>3</v>
      </c>
      <c r="F20" s="79" t="s">
        <v>226</v>
      </c>
      <c r="G20" s="79">
        <v>1</v>
      </c>
      <c r="H20" s="79" t="s">
        <v>226</v>
      </c>
      <c r="I20" s="79">
        <v>1</v>
      </c>
    </row>
    <row r="21" spans="2:9" x14ac:dyDescent="0.25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79" t="s">
        <v>226</v>
      </c>
      <c r="I21" s="79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3</v>
      </c>
      <c r="F29" s="43" t="s">
        <v>226</v>
      </c>
      <c r="G29" s="43">
        <v>3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3</v>
      </c>
      <c r="F30" s="47" t="s">
        <v>226</v>
      </c>
      <c r="G30" s="47">
        <v>3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3</v>
      </c>
      <c r="F31" s="43" t="s">
        <v>226</v>
      </c>
      <c r="G31" s="43">
        <v>3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68" t="s">
        <v>224</v>
      </c>
      <c r="E32" s="68">
        <v>3</v>
      </c>
      <c r="F32" s="68" t="s">
        <v>226</v>
      </c>
      <c r="G32" s="68">
        <v>3</v>
      </c>
      <c r="H32" s="47" t="s">
        <v>226</v>
      </c>
      <c r="I32" s="47">
        <v>2</v>
      </c>
    </row>
    <row r="33" spans="2:9" x14ac:dyDescent="0.25">
      <c r="B33" s="41">
        <v>20</v>
      </c>
      <c r="C33" s="42" t="s">
        <v>240</v>
      </c>
      <c r="D33" s="68" t="s">
        <v>226</v>
      </c>
      <c r="E33" s="68">
        <v>2</v>
      </c>
      <c r="F33" s="43"/>
      <c r="G33" s="43"/>
      <c r="H33" s="43"/>
      <c r="I33" s="43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41</v>
      </c>
      <c r="F37" s="49" t="s">
        <v>245</v>
      </c>
      <c r="G37" s="50">
        <f>+SUM(G13:G36)</f>
        <v>37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90" zoomScaleNormal="90" workbookViewId="0">
      <selection activeCell="F32" sqref="F32:G33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18" t="str">
        <f>"PROGRAMA DE OPERACIÓN DEL SERVICIO ("&amp;B7&amp;" - "&amp;C7&amp;")"</f>
        <v>PROGRAMA DE OPERACIÓN DEL SERVICIO (2 -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25">
      <c r="B7" s="39">
        <v>2</v>
      </c>
      <c r="C7" s="39" t="s">
        <v>91</v>
      </c>
      <c r="D7" s="39" t="s">
        <v>51</v>
      </c>
      <c r="E7" s="39" t="s">
        <v>50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 t="s">
        <v>224</v>
      </c>
      <c r="E20" s="47">
        <v>3</v>
      </c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7">
        <v>1</v>
      </c>
    </row>
    <row r="22" spans="2:9" ht="15.75" x14ac:dyDescent="0.25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8">
        <v>2</v>
      </c>
    </row>
    <row r="23" spans="2:9" ht="15.75" x14ac:dyDescent="0.25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4">
        <v>2</v>
      </c>
    </row>
    <row r="24" spans="2:9" ht="15.75" x14ac:dyDescent="0.25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8">
        <v>2</v>
      </c>
    </row>
    <row r="25" spans="2:9" ht="15.75" x14ac:dyDescent="0.25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4">
        <v>2</v>
      </c>
    </row>
    <row r="26" spans="2:9" ht="15.75" x14ac:dyDescent="0.25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8">
        <v>2</v>
      </c>
    </row>
    <row r="27" spans="2:9" ht="15.75" x14ac:dyDescent="0.25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4">
        <v>2</v>
      </c>
    </row>
    <row r="28" spans="2:9" ht="15.75" x14ac:dyDescent="0.25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8">
        <v>2</v>
      </c>
    </row>
    <row r="29" spans="2:9" ht="15.75" x14ac:dyDescent="0.25">
      <c r="B29" s="41">
        <v>16</v>
      </c>
      <c r="C29" s="42" t="s">
        <v>236</v>
      </c>
      <c r="D29" s="43" t="s">
        <v>228</v>
      </c>
      <c r="E29" s="43">
        <v>3</v>
      </c>
      <c r="F29" s="43" t="s">
        <v>226</v>
      </c>
      <c r="G29" s="43">
        <v>3</v>
      </c>
      <c r="H29" s="43" t="s">
        <v>226</v>
      </c>
      <c r="I29" s="44">
        <v>2</v>
      </c>
    </row>
    <row r="30" spans="2:9" ht="15.75" x14ac:dyDescent="0.25">
      <c r="B30" s="45">
        <v>17</v>
      </c>
      <c r="C30" s="46" t="s">
        <v>237</v>
      </c>
      <c r="D30" s="47" t="s">
        <v>224</v>
      </c>
      <c r="E30" s="47">
        <v>3</v>
      </c>
      <c r="F30" s="47" t="s">
        <v>226</v>
      </c>
      <c r="G30" s="47">
        <v>3</v>
      </c>
      <c r="H30" s="47" t="s">
        <v>226</v>
      </c>
      <c r="I30" s="48">
        <v>2</v>
      </c>
    </row>
    <row r="31" spans="2:9" ht="15.75" x14ac:dyDescent="0.25">
      <c r="B31" s="41">
        <v>18</v>
      </c>
      <c r="C31" s="42" t="s">
        <v>238</v>
      </c>
      <c r="D31" s="43" t="s">
        <v>224</v>
      </c>
      <c r="E31" s="43">
        <v>3</v>
      </c>
      <c r="F31" s="43" t="s">
        <v>226</v>
      </c>
      <c r="G31" s="43">
        <v>3</v>
      </c>
      <c r="H31" s="43" t="s">
        <v>226</v>
      </c>
      <c r="I31" s="44">
        <v>2</v>
      </c>
    </row>
    <row r="32" spans="2:9" ht="15.75" x14ac:dyDescent="0.25">
      <c r="B32" s="45">
        <v>19</v>
      </c>
      <c r="C32" s="46" t="s">
        <v>239</v>
      </c>
      <c r="D32" s="68" t="s">
        <v>224</v>
      </c>
      <c r="E32" s="68">
        <v>3</v>
      </c>
      <c r="F32" s="68" t="s">
        <v>226</v>
      </c>
      <c r="G32" s="68">
        <v>3</v>
      </c>
      <c r="H32" s="47" t="s">
        <v>226</v>
      </c>
      <c r="I32" s="48">
        <v>2</v>
      </c>
    </row>
    <row r="33" spans="2:9" ht="15.75" x14ac:dyDescent="0.25">
      <c r="B33" s="41">
        <v>20</v>
      </c>
      <c r="C33" s="42" t="s">
        <v>240</v>
      </c>
      <c r="D33" s="68" t="s">
        <v>226</v>
      </c>
      <c r="E33" s="68">
        <v>2</v>
      </c>
      <c r="F33" s="68" t="s">
        <v>226</v>
      </c>
      <c r="G33" s="68">
        <v>2</v>
      </c>
      <c r="H33" s="68" t="s">
        <v>226</v>
      </c>
      <c r="I33" s="67">
        <v>1</v>
      </c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41</v>
      </c>
      <c r="F37" s="49" t="s">
        <v>245</v>
      </c>
      <c r="G37" s="50">
        <f>+SUM(G13:G36)</f>
        <v>38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1" zoomScale="85" zoomScaleNormal="85" workbookViewId="0">
      <selection activeCell="G13" sqref="G13:G14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(2VN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">
        <v>52</v>
      </c>
      <c r="C7" s="39" t="s">
        <v>61</v>
      </c>
      <c r="D7" s="39" t="s">
        <v>50</v>
      </c>
      <c r="E7" s="39" t="s">
        <v>49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3">
        <v>0</v>
      </c>
      <c r="F13" s="43" t="s">
        <v>246</v>
      </c>
      <c r="G13" s="43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24" zoomScale="85" zoomScaleNormal="85" workbookViewId="0">
      <selection activeCell="E35" sqref="E35:E36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18" t="str">
        <f>"PROGRAMA DE OPERACIÓN DEL SERVICIO ("&amp;B7&amp;" - "&amp;C7&amp;")"</f>
        <v>PROGRAMA DE OPERACIÓN DEL SERVICIO (2VN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">
        <v>52</v>
      </c>
      <c r="C7" s="39" t="s">
        <v>91</v>
      </c>
      <c r="D7" s="39" t="s">
        <v>49</v>
      </c>
      <c r="E7" s="39" t="s">
        <v>50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10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10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10" ht="15.75" x14ac:dyDescent="0.25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10" ht="15.75" x14ac:dyDescent="0.25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10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  <c r="J37">
        <f>(3*E37)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3" workbookViewId="0">
      <selection activeCell="H20" sqref="H20:I2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(5 -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f>+'Operador PA'!B40</f>
        <v>5</v>
      </c>
      <c r="C7" s="39" t="s">
        <v>61</v>
      </c>
      <c r="D7" s="39" t="str">
        <f>+'Operador PA'!E40</f>
        <v>Villa Mirador al Estrecho</v>
      </c>
      <c r="E7" s="39" t="str">
        <f>+'Operador PA'!G40</f>
        <v>Zona Franca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25">
      <c r="B20" s="45">
        <v>7</v>
      </c>
      <c r="C20" s="46" t="s">
        <v>223</v>
      </c>
      <c r="D20" s="47" t="s">
        <v>224</v>
      </c>
      <c r="E20" s="47">
        <v>2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25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2</v>
      </c>
      <c r="F29" s="43" t="s">
        <v>226</v>
      </c>
      <c r="G29" s="43">
        <v>2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2</v>
      </c>
      <c r="F30" s="47" t="s">
        <v>226</v>
      </c>
      <c r="G30" s="47">
        <v>2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2</v>
      </c>
      <c r="F31" s="43" t="s">
        <v>226</v>
      </c>
      <c r="G31" s="43">
        <v>2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68" t="s">
        <v>224</v>
      </c>
      <c r="E32" s="68">
        <v>2</v>
      </c>
      <c r="F32" s="47" t="s">
        <v>226</v>
      </c>
      <c r="G32" s="47">
        <v>2</v>
      </c>
      <c r="H32" s="47" t="s">
        <v>226</v>
      </c>
      <c r="I32" s="47">
        <v>2</v>
      </c>
    </row>
    <row r="33" spans="2:9" x14ac:dyDescent="0.25">
      <c r="B33" s="41">
        <v>20</v>
      </c>
      <c r="C33" s="42" t="s">
        <v>240</v>
      </c>
      <c r="D33" s="68" t="s">
        <v>226</v>
      </c>
      <c r="E33" s="68">
        <v>2</v>
      </c>
      <c r="F33" s="47"/>
      <c r="G33" s="47"/>
      <c r="H33" s="47"/>
      <c r="I33" s="47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28</v>
      </c>
      <c r="F37" s="49" t="s">
        <v>245</v>
      </c>
      <c r="G37" s="50">
        <f>+SUM(G13:G36)</f>
        <v>25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8" workbookViewId="0">
      <selection activeCell="H21" sqref="H21:I2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(5 -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f>+'Operador PA'!B41</f>
        <v>5</v>
      </c>
      <c r="C7" s="39" t="s">
        <v>91</v>
      </c>
      <c r="D7" s="39" t="str">
        <f>+'Operador PA'!E41</f>
        <v>Zona Franca</v>
      </c>
      <c r="E7" s="39" t="str">
        <f>+'Operador PA'!G41</f>
        <v>Villa Mirador al Estrecho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25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x14ac:dyDescent="0.25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2</v>
      </c>
      <c r="F29" s="43" t="s">
        <v>226</v>
      </c>
      <c r="G29" s="43">
        <v>2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2</v>
      </c>
      <c r="F30" s="47" t="s">
        <v>226</v>
      </c>
      <c r="G30" s="47">
        <v>2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2</v>
      </c>
      <c r="F31" s="43" t="s">
        <v>226</v>
      </c>
      <c r="G31" s="43">
        <v>2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47" t="s">
        <v>224</v>
      </c>
      <c r="E32" s="47">
        <v>2</v>
      </c>
      <c r="F32" s="47" t="s">
        <v>226</v>
      </c>
      <c r="G32" s="47">
        <v>2</v>
      </c>
      <c r="H32" s="47" t="s">
        <v>226</v>
      </c>
      <c r="I32" s="47">
        <v>2</v>
      </c>
    </row>
    <row r="33" spans="2:9" ht="15.75" x14ac:dyDescent="0.25">
      <c r="B33" s="41">
        <v>20</v>
      </c>
      <c r="C33" s="42" t="s">
        <v>240</v>
      </c>
      <c r="D33" s="68" t="s">
        <v>226</v>
      </c>
      <c r="E33" s="68">
        <v>2</v>
      </c>
      <c r="F33" s="68" t="s">
        <v>226</v>
      </c>
      <c r="G33" s="68">
        <v>2</v>
      </c>
      <c r="H33" s="68" t="s">
        <v>226</v>
      </c>
      <c r="I33" s="67">
        <v>1</v>
      </c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28</v>
      </c>
      <c r="F37" s="49" t="s">
        <v>245</v>
      </c>
      <c r="G37" s="50">
        <f>+SUM(G13:G36)</f>
        <v>26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90" zoomScaleNormal="90" workbookViewId="0">
      <selection activeCell="G14" sqref="G13:G3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(5VN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tr">
        <f>+'Operador PA'!B42</f>
        <v>5VN</v>
      </c>
      <c r="C7" s="39" t="s">
        <v>61</v>
      </c>
      <c r="D7" s="39" t="str">
        <f>+'Operador PA'!E42</f>
        <v>Villa Mirador al Estrecho</v>
      </c>
      <c r="E7" s="39" t="str">
        <f>+'Operador PA'!G42</f>
        <v>Inacap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67">
        <v>0</v>
      </c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68">
        <v>0</v>
      </c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1" workbookViewId="0">
      <selection activeCell="E35" sqref="E35:E36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(5VN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tr">
        <f>+'Operador PA'!B43</f>
        <v>5VN</v>
      </c>
      <c r="C7" s="39" t="s">
        <v>91</v>
      </c>
      <c r="D7" s="39" t="str">
        <f>+'Operador PA'!E43</f>
        <v>Inacap</v>
      </c>
      <c r="E7" s="39" t="str">
        <f>+'Operador PA'!G43</f>
        <v>Villa Mirador al Estrecho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abSelected="1" topLeftCell="A13" zoomScale="79" zoomScaleNormal="90" workbookViewId="0">
      <selection activeCell="H20" sqref="H20:I2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(9 -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f>+'Operador PA'!B44</f>
        <v>9</v>
      </c>
      <c r="C7" s="39" t="s">
        <v>61</v>
      </c>
      <c r="D7" s="39" t="str">
        <f>+'Operador PA'!E44</f>
        <v>Villa Nelda Panicucci</v>
      </c>
      <c r="E7" s="39" t="str">
        <f>+'Operador PA'!G44</f>
        <v>Hospital Regional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25">
      <c r="B20" s="45">
        <v>7</v>
      </c>
      <c r="C20" s="46" t="s">
        <v>223</v>
      </c>
      <c r="D20" s="47" t="s">
        <v>224</v>
      </c>
      <c r="E20" s="47">
        <v>2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25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2</v>
      </c>
      <c r="F29" s="43" t="s">
        <v>226</v>
      </c>
      <c r="G29" s="43">
        <v>2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2</v>
      </c>
      <c r="F30" s="47" t="s">
        <v>226</v>
      </c>
      <c r="G30" s="47">
        <v>2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2</v>
      </c>
      <c r="F31" s="43" t="s">
        <v>226</v>
      </c>
      <c r="G31" s="43">
        <v>2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47" t="s">
        <v>224</v>
      </c>
      <c r="E32" s="47">
        <v>2</v>
      </c>
      <c r="F32" s="47" t="s">
        <v>226</v>
      </c>
      <c r="G32" s="47">
        <v>2</v>
      </c>
      <c r="H32" s="47" t="s">
        <v>226</v>
      </c>
      <c r="I32" s="47">
        <v>2</v>
      </c>
    </row>
    <row r="33" spans="2:9" x14ac:dyDescent="0.25">
      <c r="B33" s="41">
        <v>20</v>
      </c>
      <c r="C33" s="42" t="s">
        <v>240</v>
      </c>
      <c r="D33" s="68" t="s">
        <v>226</v>
      </c>
      <c r="E33" s="68">
        <v>2</v>
      </c>
      <c r="F33" s="43"/>
      <c r="G33" s="43"/>
      <c r="H33" s="43"/>
      <c r="I33" s="43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28</v>
      </c>
      <c r="F37" s="49" t="s">
        <v>245</v>
      </c>
      <c r="G37" s="50">
        <f>+SUM(G13:G36)</f>
        <v>25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90" zoomScaleNormal="90" workbookViewId="0">
      <selection activeCell="H21" sqref="H21:I2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(9 -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f>+'Operador PA'!B45</f>
        <v>9</v>
      </c>
      <c r="C7" s="39" t="s">
        <v>91</v>
      </c>
      <c r="D7" s="39" t="str">
        <f>+'Operador PA'!E45</f>
        <v>Hospital Regional</v>
      </c>
      <c r="E7" s="39" t="str">
        <f>+'Operador PA'!G45</f>
        <v>Villa Nelda Panicucci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25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x14ac:dyDescent="0.25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2</v>
      </c>
      <c r="F29" s="43" t="s">
        <v>226</v>
      </c>
      <c r="G29" s="43">
        <v>2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2</v>
      </c>
      <c r="F30" s="47" t="s">
        <v>226</v>
      </c>
      <c r="G30" s="47">
        <v>2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2</v>
      </c>
      <c r="F31" s="43" t="s">
        <v>226</v>
      </c>
      <c r="G31" s="43">
        <v>2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47" t="s">
        <v>224</v>
      </c>
      <c r="E32" s="47">
        <v>2</v>
      </c>
      <c r="F32" s="47" t="s">
        <v>226</v>
      </c>
      <c r="G32" s="47">
        <v>2</v>
      </c>
      <c r="H32" s="47" t="s">
        <v>226</v>
      </c>
      <c r="I32" s="47">
        <v>2</v>
      </c>
    </row>
    <row r="33" spans="2:9" ht="15.75" x14ac:dyDescent="0.25">
      <c r="B33" s="41">
        <v>20</v>
      </c>
      <c r="C33" s="42" t="s">
        <v>240</v>
      </c>
      <c r="D33" s="68" t="s">
        <v>226</v>
      </c>
      <c r="E33" s="67">
        <v>2</v>
      </c>
      <c r="F33" s="68" t="s">
        <v>226</v>
      </c>
      <c r="G33" s="67">
        <v>2</v>
      </c>
      <c r="H33" s="68" t="s">
        <v>226</v>
      </c>
      <c r="I33" s="67">
        <v>1</v>
      </c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28</v>
      </c>
      <c r="F37" s="49" t="s">
        <v>245</v>
      </c>
      <c r="G37" s="50">
        <f>+SUM(G13:G36)</f>
        <v>26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85" zoomScaleNormal="85" workbookViewId="0">
      <selection activeCell="H20" sqref="H20:I2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(6 -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v>6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x14ac:dyDescent="0.25">
      <c r="B19" s="41">
        <v>6</v>
      </c>
      <c r="C19" s="42" t="s">
        <v>222</v>
      </c>
      <c r="D19" s="43" t="s">
        <v>226</v>
      </c>
      <c r="E19" s="43">
        <v>1</v>
      </c>
      <c r="F19" s="43"/>
      <c r="G19" s="43"/>
      <c r="H19" s="43"/>
      <c r="I19" s="43"/>
    </row>
    <row r="20" spans="2:9" x14ac:dyDescent="0.25">
      <c r="B20" s="45">
        <v>7</v>
      </c>
      <c r="C20" s="46" t="s">
        <v>223</v>
      </c>
      <c r="D20" s="47" t="s">
        <v>224</v>
      </c>
      <c r="E20" s="47">
        <v>2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25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2</v>
      </c>
      <c r="F29" s="43" t="s">
        <v>226</v>
      </c>
      <c r="G29" s="43">
        <v>2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2</v>
      </c>
      <c r="F30" s="47" t="s">
        <v>226</v>
      </c>
      <c r="G30" s="47">
        <v>2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2</v>
      </c>
      <c r="F31" s="43" t="s">
        <v>226</v>
      </c>
      <c r="G31" s="43">
        <v>2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68" t="s">
        <v>224</v>
      </c>
      <c r="E32" s="68">
        <v>2</v>
      </c>
      <c r="F32" s="47" t="s">
        <v>226</v>
      </c>
      <c r="G32" s="47">
        <v>2</v>
      </c>
      <c r="H32" s="47" t="s">
        <v>226</v>
      </c>
      <c r="I32" s="47">
        <v>2</v>
      </c>
    </row>
    <row r="33" spans="2:9" ht="15.75" x14ac:dyDescent="0.25">
      <c r="B33" s="41">
        <v>20</v>
      </c>
      <c r="C33" s="42" t="s">
        <v>240</v>
      </c>
      <c r="D33" s="68" t="s">
        <v>226</v>
      </c>
      <c r="E33" s="67">
        <v>2</v>
      </c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29</v>
      </c>
      <c r="F37" s="49" t="s">
        <v>245</v>
      </c>
      <c r="G37" s="50">
        <f>+SUM(G13:G36)</f>
        <v>25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0" zoomScaleNormal="80" workbookViewId="0">
      <selection activeCell="H21" sqref="H21:I2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18" t="str">
        <f>"PROGRAMA DE OPERACIÓN DEL SERVICIO ("&amp;B7&amp;" - "&amp;C7&amp;")"</f>
        <v>PROGRAMA DE OPERACIÓN DEL SERVICIO (6 -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v>6</v>
      </c>
      <c r="C7" s="39" t="s">
        <v>91</v>
      </c>
      <c r="D7" s="39" t="s">
        <v>45</v>
      </c>
      <c r="E7" s="39" t="s">
        <v>44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 t="s">
        <v>224</v>
      </c>
      <c r="E20" s="47">
        <v>2</v>
      </c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7">
        <v>1</v>
      </c>
    </row>
    <row r="22" spans="2:9" ht="15.75" x14ac:dyDescent="0.25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75" x14ac:dyDescent="0.25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75" x14ac:dyDescent="0.25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75" x14ac:dyDescent="0.25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75" x14ac:dyDescent="0.25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75" x14ac:dyDescent="0.25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ht="15.75" x14ac:dyDescent="0.25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8">
        <v>2</v>
      </c>
    </row>
    <row r="29" spans="2:9" ht="15.75" x14ac:dyDescent="0.25">
      <c r="B29" s="41">
        <v>16</v>
      </c>
      <c r="C29" s="42" t="s">
        <v>236</v>
      </c>
      <c r="D29" s="43" t="s">
        <v>228</v>
      </c>
      <c r="E29" s="43">
        <v>2</v>
      </c>
      <c r="F29" s="43" t="s">
        <v>226</v>
      </c>
      <c r="G29" s="43">
        <v>2</v>
      </c>
      <c r="H29" s="43" t="s">
        <v>226</v>
      </c>
      <c r="I29" s="44">
        <v>2</v>
      </c>
    </row>
    <row r="30" spans="2:9" ht="15.75" x14ac:dyDescent="0.25">
      <c r="B30" s="45">
        <v>17</v>
      </c>
      <c r="C30" s="46" t="s">
        <v>237</v>
      </c>
      <c r="D30" s="47" t="s">
        <v>224</v>
      </c>
      <c r="E30" s="47">
        <v>2</v>
      </c>
      <c r="F30" s="47" t="s">
        <v>226</v>
      </c>
      <c r="G30" s="47">
        <v>2</v>
      </c>
      <c r="H30" s="47" t="s">
        <v>226</v>
      </c>
      <c r="I30" s="48">
        <v>2</v>
      </c>
    </row>
    <row r="31" spans="2:9" ht="15.75" x14ac:dyDescent="0.25">
      <c r="B31" s="41">
        <v>18</v>
      </c>
      <c r="C31" s="42" t="s">
        <v>238</v>
      </c>
      <c r="D31" s="43" t="s">
        <v>224</v>
      </c>
      <c r="E31" s="43">
        <v>2</v>
      </c>
      <c r="F31" s="43" t="s">
        <v>226</v>
      </c>
      <c r="G31" s="43">
        <v>2</v>
      </c>
      <c r="H31" s="43" t="s">
        <v>226</v>
      </c>
      <c r="I31" s="44">
        <v>2</v>
      </c>
    </row>
    <row r="32" spans="2:9" ht="15.75" x14ac:dyDescent="0.25">
      <c r="B32" s="45">
        <v>19</v>
      </c>
      <c r="C32" s="46" t="s">
        <v>239</v>
      </c>
      <c r="D32" s="47" t="s">
        <v>224</v>
      </c>
      <c r="E32" s="47">
        <v>2</v>
      </c>
      <c r="F32" s="47" t="s">
        <v>226</v>
      </c>
      <c r="G32" s="47">
        <v>2</v>
      </c>
      <c r="H32" s="47" t="s">
        <v>226</v>
      </c>
      <c r="I32" s="48">
        <v>2</v>
      </c>
    </row>
    <row r="33" spans="2:9" ht="15.75" x14ac:dyDescent="0.25">
      <c r="B33" s="41">
        <v>20</v>
      </c>
      <c r="C33" s="42" t="s">
        <v>240</v>
      </c>
      <c r="D33" s="68" t="s">
        <v>226</v>
      </c>
      <c r="E33" s="68">
        <v>2</v>
      </c>
      <c r="F33" s="68" t="s">
        <v>226</v>
      </c>
      <c r="G33" s="67">
        <v>2</v>
      </c>
      <c r="H33" s="68" t="s">
        <v>226</v>
      </c>
      <c r="I33" s="67">
        <v>1</v>
      </c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28</v>
      </c>
      <c r="F37" s="49" t="s">
        <v>245</v>
      </c>
      <c r="G37" s="50">
        <f>+SUM(G13:G36)</f>
        <v>26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8" zoomScale="85" zoomScaleNormal="85" workbookViewId="0">
      <selection activeCell="E35" sqref="E35:E36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(6VN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">
        <v>53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3">
        <v>0</v>
      </c>
      <c r="F13" s="43" t="s">
        <v>246</v>
      </c>
      <c r="G13" s="43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/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0" zoomScaleNormal="80" workbookViewId="0">
      <selection activeCell="G13" sqref="G13:G14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(6VN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">
        <v>53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3">
        <v>0</v>
      </c>
      <c r="F13" s="43" t="s">
        <v>226</v>
      </c>
      <c r="G13" s="43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67">
        <v>0</v>
      </c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67">
        <v>0</v>
      </c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7" zoomScale="80" zoomScaleNormal="80" workbookViewId="0">
      <selection activeCell="G35" sqref="G35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8" t="str">
        <f>"PROGRAMA DE OPERACIÓN DEL SERVICIO ("&amp;B7&amp;" - "&amp;C7&amp;")"</f>
        <v>PROGRAMA DE OPERACIÓN DEL SERVICIO (6V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25">
      <c r="B7" s="39" t="s">
        <v>54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25">
      <c r="B20" s="45">
        <v>7</v>
      </c>
      <c r="C20" s="46" t="s">
        <v>223</v>
      </c>
      <c r="D20" s="47" t="s">
        <v>224</v>
      </c>
      <c r="E20" s="47">
        <v>2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25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2</v>
      </c>
      <c r="F23" s="43" t="s">
        <v>226</v>
      </c>
      <c r="G23" s="43">
        <v>2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2</v>
      </c>
      <c r="F29" s="43" t="s">
        <v>226</v>
      </c>
      <c r="G29" s="43">
        <v>2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2</v>
      </c>
      <c r="F30" s="47" t="s">
        <v>226</v>
      </c>
      <c r="G30" s="47">
        <v>2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2</v>
      </c>
      <c r="F31" s="43" t="s">
        <v>226</v>
      </c>
      <c r="G31" s="43">
        <v>2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47" t="s">
        <v>224</v>
      </c>
      <c r="E32" s="47">
        <v>2</v>
      </c>
      <c r="F32" s="47" t="s">
        <v>226</v>
      </c>
      <c r="G32" s="47">
        <v>2</v>
      </c>
      <c r="H32" s="47" t="s">
        <v>226</v>
      </c>
      <c r="I32" s="47">
        <v>2</v>
      </c>
    </row>
    <row r="33" spans="2:9" x14ac:dyDescent="0.25">
      <c r="B33" s="41">
        <v>20</v>
      </c>
      <c r="C33" s="42" t="s">
        <v>240</v>
      </c>
      <c r="D33" s="68" t="s">
        <v>226</v>
      </c>
      <c r="E33" s="68">
        <v>2</v>
      </c>
      <c r="F33" s="43"/>
      <c r="G33" s="43"/>
      <c r="H33" s="43"/>
      <c r="I33" s="43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28</v>
      </c>
      <c r="F37" s="49" t="s">
        <v>245</v>
      </c>
      <c r="G37" s="50">
        <f>+SUM(G13:G36)</f>
        <v>25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0" zoomScaleNormal="80" workbookViewId="0">
      <selection activeCell="H21" sqref="H21:I2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(6V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25">
      <c r="B7" s="39" t="s">
        <v>54</v>
      </c>
      <c r="C7" s="39" t="s">
        <v>91</v>
      </c>
      <c r="D7" s="39" t="s">
        <v>45</v>
      </c>
      <c r="E7" s="39" t="s">
        <v>55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25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x14ac:dyDescent="0.25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25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25">
      <c r="B23" s="41">
        <v>10</v>
      </c>
      <c r="C23" s="42" t="s">
        <v>229</v>
      </c>
      <c r="D23" s="43" t="s">
        <v>228</v>
      </c>
      <c r="E23" s="43">
        <v>2</v>
      </c>
      <c r="F23" s="43" t="s">
        <v>226</v>
      </c>
      <c r="G23" s="43">
        <v>2</v>
      </c>
      <c r="H23" s="43" t="s">
        <v>226</v>
      </c>
      <c r="I23" s="43">
        <v>2</v>
      </c>
    </row>
    <row r="24" spans="2:9" x14ac:dyDescent="0.25">
      <c r="B24" s="45">
        <v>11</v>
      </c>
      <c r="C24" s="46" t="s">
        <v>231</v>
      </c>
      <c r="D24" s="47" t="s">
        <v>228</v>
      </c>
      <c r="E24" s="47">
        <v>2</v>
      </c>
      <c r="F24" s="47" t="s">
        <v>226</v>
      </c>
      <c r="G24" s="47">
        <v>2</v>
      </c>
      <c r="H24" s="47" t="s">
        <v>226</v>
      </c>
      <c r="I24" s="47">
        <v>2</v>
      </c>
    </row>
    <row r="25" spans="2:9" x14ac:dyDescent="0.25">
      <c r="B25" s="41">
        <v>12</v>
      </c>
      <c r="C25" s="42" t="s">
        <v>232</v>
      </c>
      <c r="D25" s="43" t="s">
        <v>224</v>
      </c>
      <c r="E25" s="43">
        <v>2</v>
      </c>
      <c r="F25" s="43" t="s">
        <v>226</v>
      </c>
      <c r="G25" s="43">
        <v>2</v>
      </c>
      <c r="H25" s="43" t="s">
        <v>226</v>
      </c>
      <c r="I25" s="43">
        <v>2</v>
      </c>
    </row>
    <row r="26" spans="2:9" x14ac:dyDescent="0.25">
      <c r="B26" s="45">
        <v>13</v>
      </c>
      <c r="C26" s="46" t="s">
        <v>233</v>
      </c>
      <c r="D26" s="47" t="s">
        <v>224</v>
      </c>
      <c r="E26" s="47">
        <v>2</v>
      </c>
      <c r="F26" s="47" t="s">
        <v>226</v>
      </c>
      <c r="G26" s="47">
        <v>2</v>
      </c>
      <c r="H26" s="47" t="s">
        <v>226</v>
      </c>
      <c r="I26" s="47">
        <v>2</v>
      </c>
    </row>
    <row r="27" spans="2:9" x14ac:dyDescent="0.25">
      <c r="B27" s="41">
        <v>14</v>
      </c>
      <c r="C27" s="42" t="s">
        <v>234</v>
      </c>
      <c r="D27" s="43" t="s">
        <v>224</v>
      </c>
      <c r="E27" s="43">
        <v>2</v>
      </c>
      <c r="F27" s="43" t="s">
        <v>226</v>
      </c>
      <c r="G27" s="43">
        <v>2</v>
      </c>
      <c r="H27" s="43" t="s">
        <v>226</v>
      </c>
      <c r="I27" s="43">
        <v>2</v>
      </c>
    </row>
    <row r="28" spans="2:9" x14ac:dyDescent="0.25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25">
      <c r="B29" s="41">
        <v>16</v>
      </c>
      <c r="C29" s="42" t="s">
        <v>236</v>
      </c>
      <c r="D29" s="43" t="s">
        <v>228</v>
      </c>
      <c r="E29" s="43">
        <v>2</v>
      </c>
      <c r="F29" s="43" t="s">
        <v>226</v>
      </c>
      <c r="G29" s="43">
        <v>2</v>
      </c>
      <c r="H29" s="43" t="s">
        <v>226</v>
      </c>
      <c r="I29" s="43">
        <v>2</v>
      </c>
    </row>
    <row r="30" spans="2:9" x14ac:dyDescent="0.25">
      <c r="B30" s="45">
        <v>17</v>
      </c>
      <c r="C30" s="46" t="s">
        <v>237</v>
      </c>
      <c r="D30" s="47" t="s">
        <v>224</v>
      </c>
      <c r="E30" s="47">
        <v>2</v>
      </c>
      <c r="F30" s="47" t="s">
        <v>226</v>
      </c>
      <c r="G30" s="47">
        <v>2</v>
      </c>
      <c r="H30" s="47" t="s">
        <v>226</v>
      </c>
      <c r="I30" s="47">
        <v>2</v>
      </c>
    </row>
    <row r="31" spans="2:9" x14ac:dyDescent="0.25">
      <c r="B31" s="41">
        <v>18</v>
      </c>
      <c r="C31" s="42" t="s">
        <v>238</v>
      </c>
      <c r="D31" s="43" t="s">
        <v>224</v>
      </c>
      <c r="E31" s="43">
        <v>2</v>
      </c>
      <c r="F31" s="43" t="s">
        <v>226</v>
      </c>
      <c r="G31" s="43">
        <v>2</v>
      </c>
      <c r="H31" s="43" t="s">
        <v>226</v>
      </c>
      <c r="I31" s="43">
        <v>2</v>
      </c>
    </row>
    <row r="32" spans="2:9" x14ac:dyDescent="0.25">
      <c r="B32" s="45">
        <v>19</v>
      </c>
      <c r="C32" s="46" t="s">
        <v>239</v>
      </c>
      <c r="D32" s="47" t="s">
        <v>224</v>
      </c>
      <c r="E32" s="47">
        <v>2</v>
      </c>
      <c r="F32" s="47" t="s">
        <v>226</v>
      </c>
      <c r="G32" s="47">
        <v>2</v>
      </c>
      <c r="H32" s="47" t="s">
        <v>226</v>
      </c>
      <c r="I32" s="47">
        <v>2</v>
      </c>
    </row>
    <row r="33" spans="2:9" x14ac:dyDescent="0.25">
      <c r="B33" s="41">
        <v>20</v>
      </c>
      <c r="C33" s="42" t="s">
        <v>240</v>
      </c>
      <c r="D33" s="68" t="s">
        <v>226</v>
      </c>
      <c r="E33" s="68">
        <v>2</v>
      </c>
      <c r="F33" s="68" t="s">
        <v>226</v>
      </c>
      <c r="G33" s="68">
        <v>2</v>
      </c>
      <c r="H33" s="68" t="s">
        <v>226</v>
      </c>
      <c r="I33" s="68">
        <v>1</v>
      </c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28</v>
      </c>
      <c r="F37" s="49" t="s">
        <v>245</v>
      </c>
      <c r="G37" s="50">
        <f>+SUM(G13:G36)</f>
        <v>26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7" zoomScale="90" zoomScaleNormal="90" workbookViewId="0">
      <selection activeCell="E35" sqref="E35:E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8" t="str">
        <f>"PROGRAMA DE OPERACIÓN DEL SERVICIO ("&amp;B7&amp;" - "&amp;C7&amp;")"</f>
        <v>PROGRAMA DE OPERACIÓN DEL SERVICIO (6VVN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25">
      <c r="B7" s="39" t="s">
        <v>56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9" zoomScale="90" zoomScaleNormal="90" workbookViewId="0">
      <selection activeCell="E35" sqref="E35:E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(6VVN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45" x14ac:dyDescent="0.25">
      <c r="B7" s="39" t="s">
        <v>56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51" t="s">
        <v>214</v>
      </c>
      <c r="G12" s="51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7" zoomScale="88" zoomScaleNormal="88" workbookViewId="0">
      <selection activeCell="F32" sqref="F32:G32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118" t="str">
        <f>"PROGRAMA DE OPERACIÓN DEL SERVICIO ("&amp;B7&amp;" - "&amp;C7&amp;")"</f>
        <v>PROGRAMA DE OPERACIÓN DEL SERVICIO (8 -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v>8</v>
      </c>
      <c r="C7" s="39" t="s">
        <v>61</v>
      </c>
      <c r="D7" s="39" t="str">
        <f>+'Operador PA'!E54</f>
        <v>Archipiélago de Chiloé</v>
      </c>
      <c r="E7" s="39" t="str">
        <f>+'Operador PA'!G54</f>
        <v>Hospital Regional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3"/>
      <c r="F13" s="43"/>
      <c r="G13" s="43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75" x14ac:dyDescent="0.25">
      <c r="B20" s="45">
        <v>7</v>
      </c>
      <c r="C20" s="46" t="s">
        <v>223</v>
      </c>
      <c r="D20" s="47" t="s">
        <v>224</v>
      </c>
      <c r="E20" s="47">
        <v>3</v>
      </c>
      <c r="F20" s="68" t="s">
        <v>226</v>
      </c>
      <c r="G20" s="68">
        <v>1</v>
      </c>
      <c r="H20" s="68" t="s">
        <v>226</v>
      </c>
      <c r="I20" s="67">
        <v>1</v>
      </c>
    </row>
    <row r="21" spans="2:9" ht="15.75" x14ac:dyDescent="0.25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7">
        <v>1</v>
      </c>
    </row>
    <row r="22" spans="2:9" ht="15.75" x14ac:dyDescent="0.25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8">
        <v>2</v>
      </c>
    </row>
    <row r="23" spans="2:9" ht="15.75" x14ac:dyDescent="0.25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4">
        <v>2</v>
      </c>
    </row>
    <row r="24" spans="2:9" ht="15.75" x14ac:dyDescent="0.25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8">
        <v>2</v>
      </c>
    </row>
    <row r="25" spans="2:9" ht="15.75" x14ac:dyDescent="0.25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4">
        <v>2</v>
      </c>
    </row>
    <row r="26" spans="2:9" ht="15.75" x14ac:dyDescent="0.25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8">
        <v>2</v>
      </c>
    </row>
    <row r="27" spans="2:9" ht="15.75" x14ac:dyDescent="0.25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4">
        <v>2</v>
      </c>
    </row>
    <row r="28" spans="2:9" ht="15.75" x14ac:dyDescent="0.25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8">
        <v>2</v>
      </c>
    </row>
    <row r="29" spans="2:9" ht="15.75" x14ac:dyDescent="0.25">
      <c r="B29" s="41">
        <v>16</v>
      </c>
      <c r="C29" s="42" t="s">
        <v>236</v>
      </c>
      <c r="D29" s="43" t="s">
        <v>228</v>
      </c>
      <c r="E29" s="43">
        <v>3</v>
      </c>
      <c r="F29" s="43" t="s">
        <v>226</v>
      </c>
      <c r="G29" s="43">
        <v>3</v>
      </c>
      <c r="H29" s="43" t="s">
        <v>226</v>
      </c>
      <c r="I29" s="44">
        <v>2</v>
      </c>
    </row>
    <row r="30" spans="2:9" ht="15.75" x14ac:dyDescent="0.25">
      <c r="B30" s="45">
        <v>17</v>
      </c>
      <c r="C30" s="46" t="s">
        <v>237</v>
      </c>
      <c r="D30" s="47" t="s">
        <v>224</v>
      </c>
      <c r="E30" s="47">
        <v>3</v>
      </c>
      <c r="F30" s="47" t="s">
        <v>226</v>
      </c>
      <c r="G30" s="47">
        <v>3</v>
      </c>
      <c r="H30" s="47" t="s">
        <v>226</v>
      </c>
      <c r="I30" s="48">
        <v>2</v>
      </c>
    </row>
    <row r="31" spans="2:9" ht="15.75" x14ac:dyDescent="0.25">
      <c r="B31" s="41">
        <v>18</v>
      </c>
      <c r="C31" s="42" t="s">
        <v>238</v>
      </c>
      <c r="D31" s="43" t="s">
        <v>224</v>
      </c>
      <c r="E31" s="43">
        <v>3</v>
      </c>
      <c r="F31" s="43" t="s">
        <v>226</v>
      </c>
      <c r="G31" s="43">
        <v>3</v>
      </c>
      <c r="H31" s="43" t="s">
        <v>226</v>
      </c>
      <c r="I31" s="44">
        <v>2</v>
      </c>
    </row>
    <row r="32" spans="2:9" ht="15.75" x14ac:dyDescent="0.25">
      <c r="B32" s="45">
        <v>19</v>
      </c>
      <c r="C32" s="46" t="s">
        <v>239</v>
      </c>
      <c r="D32" s="68" t="s">
        <v>224</v>
      </c>
      <c r="E32" s="68">
        <v>3</v>
      </c>
      <c r="F32" s="68" t="s">
        <v>226</v>
      </c>
      <c r="G32" s="68">
        <v>3</v>
      </c>
      <c r="H32" s="47" t="s">
        <v>226</v>
      </c>
      <c r="I32" s="48">
        <v>2</v>
      </c>
    </row>
    <row r="33" spans="2:9" ht="15.75" x14ac:dyDescent="0.25">
      <c r="B33" s="41">
        <v>20</v>
      </c>
      <c r="C33" s="42" t="s">
        <v>240</v>
      </c>
      <c r="D33" s="68" t="s">
        <v>226</v>
      </c>
      <c r="E33" s="68">
        <v>2</v>
      </c>
      <c r="F33" s="43"/>
      <c r="G33" s="43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3"/>
      <c r="F35" s="43"/>
      <c r="G35" s="43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7"/>
      <c r="F36" s="47"/>
      <c r="G36" s="47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41</v>
      </c>
      <c r="F37" s="49" t="s">
        <v>245</v>
      </c>
      <c r="G37" s="50">
        <f>+SUM(G13:G36)</f>
        <v>37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85" zoomScaleNormal="85" workbookViewId="0">
      <selection activeCell="H21" sqref="H21:I21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(8 - REGRESO)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>
        <v>8</v>
      </c>
      <c r="C7" s="39" t="s">
        <v>91</v>
      </c>
      <c r="D7" s="39" t="str">
        <f>+'Operador PA'!E55</f>
        <v>Hospital Regional</v>
      </c>
      <c r="E7" s="39" t="str">
        <f>+'Operador PA'!G55</f>
        <v>Archipiélago de Chiloé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3"/>
      <c r="F13" s="43"/>
      <c r="G13" s="43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75" x14ac:dyDescent="0.25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8"/>
    </row>
    <row r="21" spans="2:9" ht="15.75" x14ac:dyDescent="0.25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7">
        <v>1</v>
      </c>
    </row>
    <row r="22" spans="2:9" ht="15.75" x14ac:dyDescent="0.25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8">
        <v>2</v>
      </c>
    </row>
    <row r="23" spans="2:9" ht="15.75" x14ac:dyDescent="0.25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4">
        <v>2</v>
      </c>
    </row>
    <row r="24" spans="2:9" ht="15.75" x14ac:dyDescent="0.25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8">
        <v>2</v>
      </c>
    </row>
    <row r="25" spans="2:9" ht="15.75" x14ac:dyDescent="0.25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4">
        <v>2</v>
      </c>
    </row>
    <row r="26" spans="2:9" ht="15.75" x14ac:dyDescent="0.25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8">
        <v>2</v>
      </c>
    </row>
    <row r="27" spans="2:9" ht="15.75" x14ac:dyDescent="0.25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4">
        <v>2</v>
      </c>
    </row>
    <row r="28" spans="2:9" ht="15.75" x14ac:dyDescent="0.25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8">
        <v>2</v>
      </c>
    </row>
    <row r="29" spans="2:9" ht="15.75" x14ac:dyDescent="0.25">
      <c r="B29" s="41">
        <v>16</v>
      </c>
      <c r="C29" s="42" t="s">
        <v>236</v>
      </c>
      <c r="D29" s="43" t="s">
        <v>228</v>
      </c>
      <c r="E29" s="43">
        <v>3</v>
      </c>
      <c r="F29" s="43" t="s">
        <v>226</v>
      </c>
      <c r="G29" s="43">
        <v>3</v>
      </c>
      <c r="H29" s="43" t="s">
        <v>226</v>
      </c>
      <c r="I29" s="44">
        <v>2</v>
      </c>
    </row>
    <row r="30" spans="2:9" ht="15.75" x14ac:dyDescent="0.25">
      <c r="B30" s="45">
        <v>17</v>
      </c>
      <c r="C30" s="46" t="s">
        <v>237</v>
      </c>
      <c r="D30" s="47" t="s">
        <v>224</v>
      </c>
      <c r="E30" s="47">
        <v>3</v>
      </c>
      <c r="F30" s="47" t="s">
        <v>226</v>
      </c>
      <c r="G30" s="47">
        <v>3</v>
      </c>
      <c r="H30" s="47" t="s">
        <v>226</v>
      </c>
      <c r="I30" s="48">
        <v>2</v>
      </c>
    </row>
    <row r="31" spans="2:9" ht="15.75" x14ac:dyDescent="0.25">
      <c r="B31" s="41">
        <v>18</v>
      </c>
      <c r="C31" s="42" t="s">
        <v>238</v>
      </c>
      <c r="D31" s="43" t="s">
        <v>224</v>
      </c>
      <c r="E31" s="43">
        <v>3</v>
      </c>
      <c r="F31" s="43" t="s">
        <v>226</v>
      </c>
      <c r="G31" s="43">
        <v>3</v>
      </c>
      <c r="H31" s="43" t="s">
        <v>226</v>
      </c>
      <c r="I31" s="44">
        <v>2</v>
      </c>
    </row>
    <row r="32" spans="2:9" ht="15.75" x14ac:dyDescent="0.25">
      <c r="B32" s="45">
        <v>19</v>
      </c>
      <c r="C32" s="46" t="s">
        <v>239</v>
      </c>
      <c r="D32" s="68" t="s">
        <v>224</v>
      </c>
      <c r="E32" s="68">
        <v>3</v>
      </c>
      <c r="F32" s="47" t="s">
        <v>226</v>
      </c>
      <c r="G32" s="47">
        <v>2</v>
      </c>
      <c r="H32" s="47" t="s">
        <v>226</v>
      </c>
      <c r="I32" s="48">
        <v>2</v>
      </c>
    </row>
    <row r="33" spans="2:9" ht="15.75" x14ac:dyDescent="0.25">
      <c r="B33" s="41">
        <v>20</v>
      </c>
      <c r="C33" s="42" t="s">
        <v>240</v>
      </c>
      <c r="D33" s="68" t="s">
        <v>226</v>
      </c>
      <c r="E33" s="68">
        <v>2</v>
      </c>
      <c r="F33" s="68" t="s">
        <v>226</v>
      </c>
      <c r="G33" s="68">
        <v>2</v>
      </c>
      <c r="H33" s="68" t="s">
        <v>226</v>
      </c>
      <c r="I33" s="67">
        <v>1</v>
      </c>
    </row>
    <row r="34" spans="2:9" ht="15.75" x14ac:dyDescent="0.25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3"/>
      <c r="F35" s="43"/>
      <c r="G35" s="43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7"/>
      <c r="F36" s="47"/>
      <c r="G36" s="47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41</v>
      </c>
      <c r="F37" s="49" t="s">
        <v>245</v>
      </c>
      <c r="G37" s="50">
        <f>+SUM(G13:G36)</f>
        <v>37</v>
      </c>
      <c r="H37" s="49" t="s">
        <v>245</v>
      </c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0" zoomScaleNormal="80" workbookViewId="0">
      <selection activeCell="O38" sqref="O38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118" t="str">
        <f>"PROGRAMA DE OPERACIÓN DEL SERVICIO ("&amp;B7&amp;" - "&amp;C7&amp;")"</f>
        <v>PROGRAMA DE OPERACIÓN DEL SERVICIO (8V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25">
      <c r="B7" s="39" t="s">
        <v>57</v>
      </c>
      <c r="C7" s="39" t="s">
        <v>61</v>
      </c>
      <c r="D7" s="39" t="str">
        <f>+'Operador PA'!E56</f>
        <v>Archipiélago de Chiloé</v>
      </c>
      <c r="E7" s="39" t="str">
        <f>+'Operador PA'!G56</f>
        <v>Centro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 t="s">
        <v>224</v>
      </c>
      <c r="E20" s="67">
        <v>1</v>
      </c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52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1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74" workbookViewId="0">
      <selection activeCell="L21" sqref="L21"/>
    </sheetView>
  </sheetViews>
  <sheetFormatPr baseColWidth="10" defaultRowHeight="15" x14ac:dyDescent="0.25"/>
  <cols>
    <col min="6" max="6" width="15.28515625" customWidth="1"/>
  </cols>
  <sheetData>
    <row r="2" spans="2:9" ht="21" x14ac:dyDescent="0.25">
      <c r="B2" s="118" t="str">
        <f>"PROGRAMA DE OPERACIÓN DEL SERVICIO ("&amp;B7&amp;" - "&amp;C7&amp;")"</f>
        <v>PROGRAMA DE OPERACIÓN DEL SERVICIO (VH - IDA)</v>
      </c>
      <c r="C2" s="118"/>
      <c r="D2" s="118"/>
      <c r="E2" s="118"/>
      <c r="F2" s="118"/>
      <c r="G2" s="118"/>
      <c r="H2" s="118"/>
      <c r="I2" s="118"/>
    </row>
    <row r="4" spans="2:9" x14ac:dyDescent="0.25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30" x14ac:dyDescent="0.25">
      <c r="B7" s="39" t="s">
        <v>59</v>
      </c>
      <c r="C7" s="39" t="s">
        <v>61</v>
      </c>
      <c r="D7" s="39" t="str">
        <f>+'Operador PA'!E57</f>
        <v>Pueblos Unidos</v>
      </c>
      <c r="E7" s="39" t="str">
        <f>'Operador PA'!G57</f>
        <v>Hospital Regional</v>
      </c>
      <c r="F7" s="39" t="s">
        <v>256</v>
      </c>
      <c r="G7" s="26"/>
    </row>
    <row r="9" spans="2:9" x14ac:dyDescent="0.25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25">
      <c r="B11" s="190" t="s">
        <v>209</v>
      </c>
      <c r="C11" s="190" t="s">
        <v>210</v>
      </c>
      <c r="D11" s="191" t="s">
        <v>211</v>
      </c>
      <c r="E11" s="191"/>
      <c r="F11" s="191" t="s">
        <v>212</v>
      </c>
      <c r="G11" s="191"/>
      <c r="H11" s="191" t="s">
        <v>213</v>
      </c>
      <c r="I11" s="191"/>
    </row>
    <row r="12" spans="2:9" ht="30" x14ac:dyDescent="0.25">
      <c r="B12" s="190"/>
      <c r="C12" s="190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75" x14ac:dyDescent="0.25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75" x14ac:dyDescent="0.25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75" x14ac:dyDescent="0.25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75" x14ac:dyDescent="0.25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75" x14ac:dyDescent="0.25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75" x14ac:dyDescent="0.25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75" x14ac:dyDescent="0.25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75" x14ac:dyDescent="0.25">
      <c r="B20" s="45">
        <v>7</v>
      </c>
      <c r="C20" s="46" t="s">
        <v>223</v>
      </c>
      <c r="D20" s="47" t="s">
        <v>224</v>
      </c>
      <c r="E20" s="67">
        <v>1</v>
      </c>
      <c r="F20" s="47"/>
      <c r="G20" s="48"/>
      <c r="H20" s="47"/>
      <c r="I20" s="48"/>
    </row>
    <row r="21" spans="2:9" ht="15.75" x14ac:dyDescent="0.25">
      <c r="B21" s="41">
        <v>8</v>
      </c>
      <c r="C21" s="42" t="s">
        <v>225</v>
      </c>
      <c r="D21" s="43"/>
      <c r="E21" s="52"/>
      <c r="F21" s="43"/>
      <c r="G21" s="44"/>
      <c r="H21" s="43"/>
      <c r="I21" s="44"/>
    </row>
    <row r="22" spans="2:9" ht="15.75" x14ac:dyDescent="0.25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75" x14ac:dyDescent="0.25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75" x14ac:dyDescent="0.25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75" x14ac:dyDescent="0.25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75" x14ac:dyDescent="0.25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75" x14ac:dyDescent="0.25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75" x14ac:dyDescent="0.25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75" x14ac:dyDescent="0.25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75" x14ac:dyDescent="0.25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75" x14ac:dyDescent="0.25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75" x14ac:dyDescent="0.25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75" x14ac:dyDescent="0.25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75" x14ac:dyDescent="0.25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75" x14ac:dyDescent="0.25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75" x14ac:dyDescent="0.25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75" x14ac:dyDescent="0.25">
      <c r="B37" s="41" t="s">
        <v>244</v>
      </c>
      <c r="C37" s="42"/>
      <c r="D37" s="49" t="s">
        <v>245</v>
      </c>
      <c r="E37" s="50">
        <f>+SUM(E13:E36)</f>
        <v>1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2</vt:i4>
      </vt:variant>
    </vt:vector>
  </HeadingPairs>
  <TitlesOfParts>
    <vt:vector size="56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  <vt:lpstr>'1-I'!Área_de_impresión</vt:lpstr>
      <vt:lpstr>'1-R'!Área_de_impresión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2020-05-07T19:40:48Z</cp:lastPrinted>
  <dcterms:created xsi:type="dcterms:W3CDTF">2014-10-23T18:30:16Z</dcterms:created>
  <dcterms:modified xsi:type="dcterms:W3CDTF">2020-05-08T15:44:34Z</dcterms:modified>
</cp:coreProperties>
</file>