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9660" yWindow="30" windowWidth="12060" windowHeight="9615" tabRatio="800" activeTab="13"/>
  </bookViews>
  <sheets>
    <sheet name="TAPA" sheetId="15" r:id="rId1"/>
    <sheet name="Operador L2" sheetId="14" r:id="rId2"/>
    <sheet name="D 2-I" sheetId="13" r:id="rId3"/>
    <sheet name="D 2-R" sheetId="12" r:id="rId4"/>
    <sheet name="D 3-I" sheetId="11" r:id="rId5"/>
    <sheet name="D 3-R" sheetId="10" r:id="rId6"/>
    <sheet name="D 4-I" sheetId="9" r:id="rId7"/>
    <sheet name="D 4-R" sheetId="8" r:id="rId8"/>
    <sheet name="2-I" sheetId="7" r:id="rId9"/>
    <sheet name="2-R" sheetId="6" r:id="rId10"/>
    <sheet name="3-I" sheetId="5" r:id="rId11"/>
    <sheet name="3-R" sheetId="4" r:id="rId12"/>
    <sheet name="4-I" sheetId="3" r:id="rId13"/>
    <sheet name="4-R" sheetId="2" r:id="rId14"/>
  </sheets>
  <definedNames>
    <definedName name="_xlnm.Print_Area" localSheetId="8">'2-I'!$B$2:$I$38</definedName>
    <definedName name="_xlnm.Print_Area" localSheetId="9">'2-R'!$B$2:$I$39</definedName>
    <definedName name="_xlnm.Print_Area" localSheetId="10">'3-I'!$B$2:$J$38</definedName>
    <definedName name="_xlnm.Print_Area" localSheetId="11">'3-R'!$B$2:$J$38</definedName>
    <definedName name="_xlnm.Print_Area" localSheetId="12">'4-I'!$B$2:$J$38</definedName>
    <definedName name="_xlnm.Print_Area" localSheetId="13">'4-R'!$B$2:$J$38</definedName>
    <definedName name="_xlnm.Print_Area" localSheetId="2">'D 2-I'!$B$2:$I$37</definedName>
    <definedName name="_xlnm.Print_Area" localSheetId="3">'D 2-R'!$B$2:$I$38</definedName>
    <definedName name="_xlnm.Print_Area" localSheetId="4">'D 3-I'!$B$2:$I$28</definedName>
    <definedName name="_xlnm.Print_Area" localSheetId="5">'D 3-R'!$B$2:$I$33</definedName>
    <definedName name="_xlnm.Print_Area" localSheetId="6">'D 4-I'!$B$2:$I$19</definedName>
    <definedName name="_xlnm.Print_Area" localSheetId="7">'D 4-R'!$B$2:$I$18</definedName>
    <definedName name="_xlnm.Print_Area" localSheetId="1">'Operador L2'!$B$2:$J$37</definedName>
    <definedName name="_xlnm.Print_Area" localSheetId="0">TAPA!$B$3:$J$20</definedName>
    <definedName name="_xlnm.Print_Titles" localSheetId="1">'Operador L2'!$31:$31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8" i="14" l="1"/>
  <c r="F7" i="7" s="1"/>
  <c r="F7" i="6" s="1"/>
  <c r="F7" i="5" s="1"/>
  <c r="F7" i="4" s="1"/>
  <c r="F7" i="3" s="1"/>
  <c r="F7" i="2" s="1"/>
  <c r="O37" i="14" l="1"/>
  <c r="O36" i="14"/>
  <c r="O35" i="14"/>
  <c r="O34" i="14"/>
  <c r="O33" i="14"/>
  <c r="O32" i="14"/>
  <c r="B4" i="15" l="1"/>
  <c r="F36" i="4" l="1"/>
  <c r="F35" i="4"/>
  <c r="F34" i="4"/>
  <c r="F33" i="4"/>
  <c r="F20" i="4"/>
  <c r="F19" i="4"/>
  <c r="F18" i="4"/>
  <c r="F17" i="4"/>
  <c r="F16" i="4"/>
  <c r="F15" i="4"/>
  <c r="F14" i="4"/>
  <c r="F13" i="4"/>
  <c r="D36" i="4"/>
  <c r="D35" i="4"/>
  <c r="D34" i="4"/>
  <c r="D19" i="4"/>
  <c r="D18" i="4"/>
  <c r="D17" i="4"/>
  <c r="D16" i="4"/>
  <c r="D15" i="4"/>
  <c r="D14" i="4"/>
  <c r="D13" i="4"/>
  <c r="F36" i="5" l="1"/>
  <c r="F35" i="5"/>
  <c r="F34" i="5"/>
  <c r="F33" i="5"/>
  <c r="F20" i="5"/>
  <c r="F19" i="5"/>
  <c r="F18" i="5"/>
  <c r="F17" i="5"/>
  <c r="F16" i="5"/>
  <c r="F15" i="5"/>
  <c r="F14" i="5"/>
  <c r="F13" i="5"/>
  <c r="D36" i="5"/>
  <c r="D35" i="5"/>
  <c r="D34" i="5"/>
  <c r="D19" i="5"/>
  <c r="D18" i="5"/>
  <c r="D17" i="5"/>
  <c r="D16" i="5"/>
  <c r="D15" i="5"/>
  <c r="D14" i="5"/>
  <c r="D13" i="5"/>
  <c r="I37" i="6"/>
  <c r="G37" i="6"/>
  <c r="E37" i="6"/>
  <c r="P37" i="6"/>
  <c r="N37" i="6"/>
  <c r="L37" i="6"/>
  <c r="P37" i="7"/>
  <c r="N37" i="7"/>
  <c r="L37" i="7"/>
  <c r="L4" i="15" l="1"/>
  <c r="L33" i="14" l="1"/>
  <c r="L34" i="14"/>
  <c r="L35" i="14"/>
  <c r="L36" i="14"/>
  <c r="L37" i="14"/>
  <c r="L32" i="14"/>
  <c r="I11" i="14" l="1"/>
  <c r="D10" i="14"/>
  <c r="C4" i="14" l="1"/>
  <c r="P37" i="4"/>
  <c r="N37" i="4"/>
  <c r="L37" i="4"/>
  <c r="M37" i="3"/>
  <c r="N37" i="3"/>
  <c r="O37" i="3"/>
  <c r="P37" i="3"/>
  <c r="L37" i="3"/>
  <c r="P37" i="2"/>
  <c r="N37" i="2"/>
  <c r="L37" i="2"/>
  <c r="P37" i="5"/>
  <c r="N37" i="5"/>
  <c r="L37" i="5"/>
  <c r="I37" i="4" l="1"/>
  <c r="L4" i="14" l="1"/>
  <c r="E37" i="3" l="1"/>
  <c r="E37" i="7" l="1"/>
  <c r="G37" i="7"/>
  <c r="I37" i="7"/>
  <c r="E37" i="5"/>
  <c r="G37" i="5"/>
  <c r="I37" i="5"/>
  <c r="E37" i="4"/>
  <c r="G37" i="4"/>
  <c r="G37" i="3"/>
  <c r="I37" i="3"/>
  <c r="I37" i="2"/>
  <c r="G37" i="2"/>
  <c r="E37" i="2"/>
  <c r="H36" i="2" l="1"/>
  <c r="H35" i="2"/>
  <c r="H34" i="2"/>
  <c r="H33" i="2"/>
  <c r="H32" i="2"/>
  <c r="H22" i="2"/>
  <c r="H21" i="2"/>
  <c r="H20" i="2"/>
  <c r="H19" i="2"/>
  <c r="H18" i="2"/>
  <c r="H17" i="2"/>
  <c r="H16" i="2"/>
  <c r="H15" i="2"/>
  <c r="H14" i="2"/>
  <c r="H13" i="2"/>
  <c r="F36" i="2"/>
  <c r="F35" i="2"/>
  <c r="F34" i="2"/>
  <c r="F33" i="2"/>
  <c r="F21" i="2"/>
  <c r="F20" i="2"/>
  <c r="F19" i="2"/>
  <c r="F18" i="2"/>
  <c r="F17" i="2"/>
  <c r="F16" i="2"/>
  <c r="F15" i="2"/>
  <c r="F14" i="2"/>
  <c r="F13" i="2"/>
  <c r="D36" i="2"/>
  <c r="D35" i="2"/>
  <c r="D34" i="2"/>
  <c r="D33" i="2"/>
  <c r="F32" i="2"/>
  <c r="D19" i="2"/>
  <c r="D18" i="2"/>
  <c r="D17" i="2"/>
  <c r="D16" i="2"/>
  <c r="D15" i="2"/>
  <c r="D14" i="2"/>
  <c r="D13" i="2"/>
  <c r="H36" i="3"/>
  <c r="H35" i="3"/>
  <c r="H34" i="3"/>
  <c r="H33" i="3"/>
  <c r="H32" i="3"/>
  <c r="H31" i="3"/>
  <c r="H22" i="3"/>
  <c r="H21" i="3"/>
  <c r="H20" i="3"/>
  <c r="H19" i="3"/>
  <c r="H18" i="3"/>
  <c r="H17" i="3"/>
  <c r="H16" i="3"/>
  <c r="H15" i="3"/>
  <c r="H14" i="3"/>
  <c r="H13" i="3"/>
  <c r="F36" i="3"/>
  <c r="F35" i="3"/>
  <c r="F34" i="3"/>
  <c r="F33" i="3"/>
  <c r="F32" i="3"/>
  <c r="F21" i="3"/>
  <c r="F20" i="3"/>
  <c r="F19" i="3"/>
  <c r="F18" i="3"/>
  <c r="F17" i="3"/>
  <c r="F16" i="3"/>
  <c r="F15" i="3"/>
  <c r="F14" i="3"/>
  <c r="F13" i="3"/>
  <c r="D36" i="3"/>
  <c r="D35" i="3"/>
  <c r="D34" i="3"/>
  <c r="D33" i="3"/>
  <c r="D20" i="3"/>
  <c r="D19" i="3"/>
  <c r="D18" i="3"/>
  <c r="D17" i="3"/>
  <c r="D16" i="3"/>
  <c r="D15" i="3"/>
  <c r="D14" i="3"/>
  <c r="D13" i="3"/>
  <c r="H36" i="7"/>
  <c r="H35" i="7"/>
  <c r="H34" i="7"/>
  <c r="H33" i="7"/>
  <c r="H21" i="7"/>
  <c r="H20" i="7"/>
  <c r="H19" i="7"/>
  <c r="H18" i="7"/>
  <c r="H17" i="7"/>
  <c r="H16" i="7"/>
  <c r="H15" i="7"/>
  <c r="H14" i="7"/>
  <c r="H13" i="7"/>
  <c r="F36" i="7"/>
  <c r="F35" i="7"/>
  <c r="F34" i="7"/>
  <c r="F19" i="7"/>
  <c r="F18" i="7"/>
  <c r="F17" i="7"/>
  <c r="F16" i="7"/>
  <c r="F15" i="7"/>
  <c r="F14" i="7"/>
  <c r="F13" i="7"/>
  <c r="H36" i="4"/>
  <c r="H35" i="4"/>
  <c r="H34" i="4"/>
  <c r="H21" i="4"/>
  <c r="H20" i="4"/>
  <c r="H19" i="4"/>
  <c r="H18" i="4"/>
  <c r="H17" i="4"/>
  <c r="H16" i="4"/>
  <c r="H15" i="4"/>
  <c r="H14" i="4"/>
  <c r="H13" i="4"/>
  <c r="H36" i="5"/>
  <c r="H35" i="5"/>
  <c r="H34" i="5"/>
  <c r="H33" i="5"/>
  <c r="H21" i="5"/>
  <c r="H20" i="5"/>
  <c r="H19" i="5"/>
  <c r="H18" i="5"/>
  <c r="H17" i="5"/>
  <c r="H16" i="5"/>
  <c r="H15" i="5"/>
  <c r="H14" i="5"/>
  <c r="H13" i="5"/>
  <c r="H36" i="6"/>
  <c r="H35" i="6"/>
  <c r="H34" i="6"/>
  <c r="H33" i="6"/>
  <c r="H21" i="6"/>
  <c r="H20" i="6"/>
  <c r="H19" i="6"/>
  <c r="H18" i="6"/>
  <c r="H17" i="6"/>
  <c r="H16" i="6"/>
  <c r="H15" i="6"/>
  <c r="H14" i="6"/>
  <c r="H13" i="6"/>
  <c r="F36" i="6"/>
  <c r="F35" i="6"/>
  <c r="F34" i="6"/>
  <c r="F19" i="6"/>
  <c r="F18" i="6"/>
  <c r="F17" i="6"/>
  <c r="F16" i="6"/>
  <c r="F15" i="6"/>
  <c r="F14" i="6"/>
  <c r="F13" i="6"/>
  <c r="D36" i="6"/>
  <c r="D35" i="6"/>
  <c r="D18" i="6"/>
  <c r="D17" i="6"/>
  <c r="D16" i="6"/>
  <c r="D15" i="6"/>
  <c r="D14" i="6"/>
  <c r="D13" i="6"/>
  <c r="D36" i="7"/>
  <c r="D35" i="7"/>
  <c r="D18" i="7"/>
  <c r="D17" i="7"/>
  <c r="D16" i="7"/>
  <c r="D15" i="7"/>
  <c r="D14" i="7"/>
  <c r="D13" i="7"/>
  <c r="B2" i="13" l="1"/>
  <c r="B2" i="12"/>
  <c r="B2" i="11"/>
  <c r="B2" i="10"/>
  <c r="B2" i="9"/>
  <c r="B2" i="8"/>
  <c r="B2" i="7"/>
  <c r="B2" i="6"/>
  <c r="B2" i="5"/>
  <c r="B2" i="4"/>
  <c r="B2" i="3"/>
  <c r="B2" i="2"/>
</calcChain>
</file>

<file path=xl/comments1.xml><?xml version="1.0" encoding="utf-8"?>
<comments xmlns="http://schemas.openxmlformats.org/spreadsheetml/2006/main">
  <authors>
    <author>Jose  Sepulveda</author>
  </authors>
  <commentList>
    <comment ref="E19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1 a 2</t>
        </r>
      </text>
    </comment>
    <comment ref="G20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2</t>
        </r>
      </text>
    </comment>
    <comment ref="G21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6</t>
        </r>
      </text>
    </comment>
    <comment ref="G22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7</t>
        </r>
      </text>
    </comment>
    <comment ref="E23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6 a 8</t>
        </r>
      </text>
    </comment>
    <comment ref="G23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7</t>
        </r>
      </text>
    </comment>
    <comment ref="I23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5</t>
        </r>
      </text>
    </comment>
    <comment ref="E24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6 a 8</t>
        </r>
      </text>
    </comment>
    <comment ref="G24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6</t>
        </r>
      </text>
    </comment>
    <comment ref="E25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6 a 8</t>
        </r>
      </text>
    </comment>
    <comment ref="G25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6</t>
        </r>
      </text>
    </comment>
    <comment ref="I25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5</t>
        </r>
      </text>
    </comment>
    <comment ref="E26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6 a 7</t>
        </r>
      </text>
    </comment>
    <comment ref="E27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6 a 8</t>
        </r>
      </text>
    </comment>
    <comment ref="I27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5</t>
        </r>
      </text>
    </comment>
    <comment ref="E28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6 a 8</t>
        </r>
      </text>
    </comment>
    <comment ref="E29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6 a 8</t>
        </r>
      </text>
    </comment>
    <comment ref="E31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8 a 6</t>
        </r>
      </text>
    </comment>
    <comment ref="E32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6 a 5</t>
        </r>
      </text>
    </comment>
    <comment ref="G32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2</t>
        </r>
      </text>
    </comment>
    <comment ref="E33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2</t>
        </r>
      </text>
    </comment>
    <comment ref="G33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34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0</t>
        </r>
      </text>
    </comment>
  </commentList>
</comments>
</file>

<file path=xl/comments2.xml><?xml version="1.0" encoding="utf-8"?>
<comments xmlns="http://schemas.openxmlformats.org/spreadsheetml/2006/main">
  <authors>
    <author>Jose  Sepulveda</author>
  </authors>
  <commentList>
    <comment ref="E19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1 a 0</t>
        </r>
      </text>
    </comment>
    <comment ref="E20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8 a 3</t>
        </r>
      </text>
    </comment>
    <comment ref="G20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0</t>
        </r>
      </text>
    </comment>
    <comment ref="E21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8 a 4</t>
        </r>
      </text>
    </comment>
    <comment ref="G21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G22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6</t>
        </r>
      </text>
    </comment>
    <comment ref="I22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3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6 a 8
</t>
        </r>
      </text>
    </comment>
    <comment ref="G23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6</t>
        </r>
      </text>
    </comment>
    <comment ref="I23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5</t>
        </r>
      </text>
    </comment>
    <comment ref="E24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6 a 8</t>
        </r>
      </text>
    </comment>
    <comment ref="G24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6</t>
        </r>
      </text>
    </comment>
    <comment ref="E25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6 a 8</t>
        </r>
      </text>
    </comment>
    <comment ref="G25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6</t>
        </r>
      </text>
    </comment>
    <comment ref="I25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5</t>
        </r>
      </text>
    </comment>
    <comment ref="E26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6 a 8</t>
        </r>
      </text>
    </comment>
    <comment ref="G26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6</t>
        </r>
      </text>
    </comment>
    <comment ref="E27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6 a 8</t>
        </r>
      </text>
    </comment>
    <comment ref="I27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5</t>
        </r>
      </text>
    </comment>
    <comment ref="E28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6 a 8</t>
        </r>
      </text>
    </comment>
    <comment ref="E29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6 a 8</t>
        </r>
      </text>
    </comment>
    <comment ref="G32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5</t>
        </r>
      </text>
    </comment>
    <comment ref="E33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6</t>
        </r>
      </text>
    </comment>
    <comment ref="E34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</commentList>
</comments>
</file>

<file path=xl/comments3.xml><?xml version="1.0" encoding="utf-8"?>
<comments xmlns="http://schemas.openxmlformats.org/spreadsheetml/2006/main">
  <authors>
    <author>Jose  Sepulveda</author>
  </authors>
  <commentList>
    <comment ref="E20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2</t>
        </r>
      </text>
    </comment>
    <comment ref="E21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21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 </t>
        </r>
      </text>
    </comment>
    <comment ref="E22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22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I22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E23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23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I23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E24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24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I24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E25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25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I25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E26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26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I26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E27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27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I27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E28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28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I28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E29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29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I29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E30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30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I30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E31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31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I31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E32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32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0</t>
        </r>
      </text>
    </comment>
    <comment ref="I32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0</t>
        </r>
      </text>
    </comment>
  </commentList>
</comments>
</file>

<file path=xl/comments4.xml><?xml version="1.0" encoding="utf-8"?>
<comments xmlns="http://schemas.openxmlformats.org/spreadsheetml/2006/main">
  <authors>
    <author>Jose  Sepulveda</author>
  </authors>
  <commentList>
    <comment ref="E20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E21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2</t>
        </r>
      </text>
    </comment>
    <comment ref="G21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 </t>
        </r>
      </text>
    </comment>
    <comment ref="E22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22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I22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3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23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I23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E24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24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I24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E25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25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I25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E26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26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I26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E27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27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I27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E28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28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I28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E29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29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I29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E30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30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I30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E31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31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I31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E32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32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I32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0</t>
        </r>
      </text>
    </comment>
    <comment ref="E33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</commentList>
</comments>
</file>

<file path=xl/comments5.xml><?xml version="1.0" encoding="utf-8"?>
<comments xmlns="http://schemas.openxmlformats.org/spreadsheetml/2006/main">
  <authors>
    <author>Jose  Sepulveda</author>
  </authors>
  <commentList>
    <comment ref="I23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I24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I25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I26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I27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I28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I29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I30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</commentList>
</comments>
</file>

<file path=xl/comments6.xml><?xml version="1.0" encoding="utf-8"?>
<comments xmlns="http://schemas.openxmlformats.org/spreadsheetml/2006/main">
  <authors>
    <author>Jose  Sepulveda</author>
  </authors>
  <commentList>
    <comment ref="E20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0 a 1</t>
        </r>
      </text>
    </comment>
    <comment ref="I24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I25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I26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I27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I28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I29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I30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I31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1 a 0</t>
        </r>
      </text>
    </comment>
  </commentList>
</comments>
</file>

<file path=xl/sharedStrings.xml><?xml version="1.0" encoding="utf-8"?>
<sst xmlns="http://schemas.openxmlformats.org/spreadsheetml/2006/main" count="1397" uniqueCount="170">
  <si>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</si>
  <si>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</si>
  <si>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</si>
  <si>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</si>
  <si>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</si>
  <si>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</si>
  <si>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</si>
  <si>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</si>
  <si>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</si>
  <si>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</si>
  <si>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</si>
  <si>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</si>
  <si>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</si>
  <si>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</si>
  <si>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</si>
  <si>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</si>
  <si>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</si>
  <si>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</si>
  <si>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</si>
  <si>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</si>
  <si>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</si>
  <si>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</si>
  <si>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</si>
  <si>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</si>
  <si>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</si>
  <si>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</si>
  <si>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</si>
  <si>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</si>
  <si>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</si>
  <si>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</si>
  <si>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</si>
  <si>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</si>
  <si>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</si>
  <si>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</si>
  <si>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</si>
  <si>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</si>
  <si>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</si>
  <si>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</si>
  <si>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</si>
  <si>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</si>
  <si>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Llau Llao</t>
  </si>
  <si>
    <t>G. Riveros</t>
  </si>
  <si>
    <t>Ida</t>
  </si>
  <si>
    <t>Centro</t>
  </si>
  <si>
    <t>S. Allende</t>
  </si>
  <si>
    <t>Nercón</t>
  </si>
  <si>
    <t>C. Henríquez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</si>
  <si>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</si>
  <si>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</si>
  <si>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</si>
  <si>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</si>
  <si>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</si>
  <si>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</si>
  <si>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</si>
  <si>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</si>
  <si>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</si>
  <si>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</si>
  <si>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</si>
  <si>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</si>
  <si>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</si>
  <si>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</si>
  <si>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</si>
  <si>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</si>
  <si>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</si>
  <si>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</si>
  <si>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</si>
  <si>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</si>
  <si>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</si>
  <si>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</si>
  <si>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</si>
  <si>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</si>
  <si>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</si>
  <si>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</si>
  <si>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</si>
  <si>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</si>
  <si>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</si>
  <si>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</si>
  <si>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</si>
  <si>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</si>
  <si>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</si>
  <si>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</si>
  <si>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</si>
  <si>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</si>
  <si>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</si>
  <si>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</si>
  <si>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L2</t>
  </si>
  <si>
    <t>Julio Orlando Hernández López</t>
  </si>
  <si>
    <t>9.444.688-0</t>
  </si>
  <si>
    <t>Galvarino Riveros 1824</t>
  </si>
  <si>
    <t>Km 5, Ruta 5 Sur (Ruta a Quellón)</t>
  </si>
  <si>
    <t>Galvarino Riveros</t>
  </si>
  <si>
    <t>Castro</t>
  </si>
  <si>
    <t>Galvarino Riveros Norte</t>
  </si>
  <si>
    <t>Aureliano Velásquez Cárcamo</t>
  </si>
  <si>
    <t>Héctor Marquez</t>
  </si>
  <si>
    <t>Cipriano Osorio</t>
  </si>
  <si>
    <t>Ruperto Triviño Gallardo</t>
  </si>
  <si>
    <t>Ramon Freire</t>
  </si>
  <si>
    <t>Sargento Aldea</t>
  </si>
  <si>
    <t>Lib. Bernardo O´Higgins</t>
  </si>
  <si>
    <t>Esmeralda</t>
  </si>
  <si>
    <t xml:space="preserve">Galvarino Riveros </t>
  </si>
  <si>
    <t>Panamericana 5 Sur</t>
  </si>
  <si>
    <t>Blanco Encalada</t>
  </si>
  <si>
    <t>Ignacio Serrano</t>
  </si>
  <si>
    <t>Eleuterio Ramirez</t>
  </si>
  <si>
    <t>San Martin</t>
  </si>
  <si>
    <t>Gabriela Mistral</t>
  </si>
  <si>
    <t>Dirigente Ismael Latif</t>
  </si>
  <si>
    <t>Profesor Luis Maldonado</t>
  </si>
  <si>
    <t>Escritor Aureliano Oyarzún</t>
  </si>
  <si>
    <t>Doctor Erasmo Vera</t>
  </si>
  <si>
    <t>Senador Carlos Contreras Labarca</t>
  </si>
  <si>
    <t>Caguach</t>
  </si>
  <si>
    <t>Cardenal José Maria Caro</t>
  </si>
  <si>
    <t>Antonio Quintanilla</t>
  </si>
  <si>
    <t>Cancha Rayada</t>
  </si>
  <si>
    <t>Piloto Samuel Ulloa</t>
  </si>
  <si>
    <t>Ignacio Carrera Pinto</t>
  </si>
  <si>
    <t>Enrique Rodriguez</t>
  </si>
  <si>
    <t>Investigaciones de Chile</t>
  </si>
  <si>
    <t>Sotomayor</t>
  </si>
  <si>
    <t>Esmeralda/Blanco Encalada</t>
  </si>
  <si>
    <t>Los Carrera</t>
  </si>
  <si>
    <t>Videla</t>
  </si>
  <si>
    <t>Diputado Félix Garay</t>
  </si>
  <si>
    <t>Los Aromos</t>
  </si>
  <si>
    <t>Pob. Salvador Allende</t>
  </si>
  <si>
    <t>Ramón Freire</t>
  </si>
  <si>
    <t>Arturo Prat</t>
  </si>
  <si>
    <t>Arturo Prat/Ruta W-547  (Llau-Llao)</t>
  </si>
  <si>
    <t>Llau-Llao</t>
  </si>
  <si>
    <t>Lib. Bernardo O'Higgins</t>
  </si>
  <si>
    <t>Gamboa</t>
  </si>
  <si>
    <t>O´Higgins</t>
  </si>
  <si>
    <t>Pob. Camilo Henriquez</t>
  </si>
  <si>
    <t>Serrano</t>
  </si>
  <si>
    <t>Card. Jose Maria Caro</t>
  </si>
  <si>
    <t>Dentista Gastón Guarda</t>
  </si>
  <si>
    <t>O'Higgins</t>
  </si>
  <si>
    <t>Diputado Ignacio Prado Benitez</t>
  </si>
  <si>
    <t>Cardenal Carlos Oviedo Cavada</t>
  </si>
  <si>
    <t>San Martín</t>
  </si>
  <si>
    <r>
      <t xml:space="preserve">Los </t>
    </r>
    <r>
      <rPr>
        <sz val="11"/>
        <rFont val="Calibri"/>
        <family val="2"/>
        <scheme val="minor"/>
      </rPr>
      <t>Carreras</t>
    </r>
  </si>
  <si>
    <t>Concejal Orlando Bórquez</t>
  </si>
  <si>
    <t xml:space="preserve">Galvarino Riveros / Senador Carlos Contreras Labarca </t>
  </si>
  <si>
    <t>Dirigente Ruben Santana</t>
  </si>
  <si>
    <t>Margot Loyola</t>
  </si>
  <si>
    <t>Galvarino Riveros / Diputado Ignacio Prado Benitez</t>
  </si>
  <si>
    <t>Galvarino Riveros/Diputado Ignacio Prado Benitez</t>
  </si>
  <si>
    <t>16.158.948-9</t>
  </si>
  <si>
    <t xml:space="preserve">Andrea Hernández </t>
  </si>
  <si>
    <t>Profesor Samuel Cohen</t>
  </si>
  <si>
    <t>Senador Sergio Sepúlveda Garcés</t>
  </si>
  <si>
    <t>Senador Sergio Sepúlpeda Garcés</t>
  </si>
  <si>
    <t>Diputado Raul Morales</t>
  </si>
  <si>
    <t>Av. Condell</t>
  </si>
  <si>
    <t>baja</t>
  </si>
  <si>
    <t/>
  </si>
  <si>
    <t>alta</t>
  </si>
  <si>
    <t>media</t>
  </si>
  <si>
    <t>CASTRO L2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</si>
  <si>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</si>
  <si>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ID_Servicio</t>
  </si>
  <si>
    <t>KM Base</t>
  </si>
  <si>
    <t>KM posicionamiento</t>
  </si>
  <si>
    <t>TCAD</t>
  </si>
  <si>
    <t>José Miguel Sepúlveda Matamala</t>
  </si>
  <si>
    <t>Invierno</t>
  </si>
  <si>
    <t>POT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</si>
</sst>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4" fontId="16" fillId="0" borderId="0" xfId="0" applyNumberFormat="1" applyFont="1"/>
    <xf numFmtId="14" fontId="17" fillId="0" borderId="0" xfId="0" applyNumberFormat="1" applyFont="1"/>
    <xf numFmtId="0" fontId="0" fillId="4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left"/>
    </xf>
    <xf numFmtId="0" fontId="3" fillId="7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6" fillId="0" borderId="0" xfId="0" applyNumberFormat="1" applyFont="1"/>
    <xf numFmtId="0" fontId="0" fillId="4" borderId="1" xfId="0" applyFont="1" applyFill="1" applyBorder="1" applyAlignment="1">
      <alignment horizontal="center"/>
    </xf>
    <xf numFmtId="2" fontId="6" fillId="7" borderId="1" xfId="0" applyNumberFormat="1" applyFont="1" applyFill="1" applyBorder="1" applyAlignment="1">
      <alignment horizontal="center"/>
    </xf>
    <xf numFmtId="2" fontId="18" fillId="7" borderId="1" xfId="0" applyNumberFormat="1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15" fillId="4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0" fillId="7" borderId="2" xfId="0" applyFont="1" applyFill="1" applyBorder="1" applyAlignment="1">
      <alignment horizontal="center"/>
    </xf>
    <xf numFmtId="0" fontId="0" fillId="7" borderId="3" xfId="0" applyFont="1" applyFill="1" applyBorder="1" applyAlignment="1">
      <alignment horizontal="center"/>
    </xf>
    <xf numFmtId="0" fontId="0" fillId="4" borderId="2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3" xfId="0" applyFill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435"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zoomScale="70" zoomScaleNormal="70" workbookViewId="0">
      <selection activeCell="D18" sqref="D18"/>
    </sheetView>
  </sheetViews>
  <sheetFormatPr baseColWidth="10" defaultRowHeight="16.5" x14ac:dyDescent="0.3"/>
  <cols>
    <col min="1" max="1" width="3.28515625" customWidth="1"/>
    <col min="2" max="2" width="20" style="20" customWidth="1"/>
    <col min="3" max="4" width="20" style="21" customWidth="1"/>
    <col min="5" max="5" width="8" style="21" customWidth="1"/>
    <col min="6" max="6" width="22.85546875" style="21" customWidth="1"/>
    <col min="7" max="7" width="15.140625" style="21" customWidth="1"/>
    <col min="8" max="9" width="15.140625" style="20" customWidth="1"/>
    <col min="10" max="10" width="8.140625" style="20" customWidth="1"/>
    <col min="11" max="11" width="11.42578125" style="20"/>
    <col min="12" max="12" width="12" style="20" bestFit="1" customWidth="1"/>
    <col min="13" max="16384" width="11.42578125" style="20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67" t="str">
        <f>+D12&amp;"_"&amp;D13&amp;"_"&amp;D14&amp;"_"&amp;D15&amp;"_"&amp;I12&amp;"_"&amp;YEAR(D17)&amp;"_"&amp;I13</f>
        <v>POT_X_CASTRO L2_L2_Invierno_2019_1</v>
      </c>
      <c r="C4" s="67"/>
      <c r="D4" s="67"/>
      <c r="E4" s="67"/>
      <c r="F4" s="67"/>
      <c r="G4" s="67"/>
      <c r="H4" s="67"/>
      <c r="I4" s="67"/>
      <c r="J4" s="67"/>
      <c r="L4" s="41">
        <f ca="1">+TODAY()</f>
        <v>43609</v>
      </c>
    </row>
    <row r="5" spans="1:12" s="33" customFormat="1" ht="15.75" x14ac:dyDescent="0.3">
      <c r="A5" s="32"/>
      <c r="B5"/>
      <c r="C5"/>
      <c r="D5"/>
      <c r="E5"/>
      <c r="F5"/>
      <c r="G5"/>
      <c r="H5"/>
      <c r="I5"/>
      <c r="J5"/>
    </row>
    <row r="6" spans="1:12" s="33" customFormat="1" ht="15.75" x14ac:dyDescent="0.3">
      <c r="A6" s="32"/>
      <c r="B6"/>
      <c r="C6"/>
      <c r="D6"/>
      <c r="E6"/>
      <c r="F6"/>
      <c r="G6"/>
      <c r="H6"/>
      <c r="I6"/>
      <c r="J6"/>
    </row>
    <row r="7" spans="1:12" s="33" customFormat="1" ht="15.75" x14ac:dyDescent="0.3">
      <c r="A7" s="32"/>
      <c r="B7"/>
      <c r="C7"/>
      <c r="D7"/>
      <c r="E7"/>
      <c r="F7"/>
      <c r="G7"/>
      <c r="H7"/>
      <c r="I7"/>
      <c r="J7"/>
    </row>
    <row r="8" spans="1:12" s="33" customFormat="1" ht="15.75" x14ac:dyDescent="0.3">
      <c r="A8" s="32"/>
      <c r="B8"/>
      <c r="C8"/>
      <c r="D8"/>
      <c r="E8"/>
      <c r="F8"/>
      <c r="G8"/>
      <c r="H8"/>
      <c r="I8"/>
      <c r="J8"/>
    </row>
    <row r="9" spans="1:12" s="33" customFormat="1" ht="15.75" x14ac:dyDescent="0.3">
      <c r="A9" s="32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64" t="s">
        <v>57</v>
      </c>
      <c r="C12" s="64"/>
      <c r="D12" s="66" t="s">
        <v>169</v>
      </c>
      <c r="E12" s="66"/>
      <c r="G12" s="64" t="s">
        <v>58</v>
      </c>
      <c r="H12" s="64"/>
      <c r="I12" s="66" t="s">
        <v>168</v>
      </c>
      <c r="J12" s="66"/>
    </row>
    <row r="13" spans="1:12" customFormat="1" x14ac:dyDescent="0.3">
      <c r="B13" s="64" t="s">
        <v>59</v>
      </c>
      <c r="C13" s="64"/>
      <c r="D13" s="66" t="s">
        <v>80</v>
      </c>
      <c r="E13" s="66"/>
      <c r="G13" s="64" t="s">
        <v>64</v>
      </c>
      <c r="H13" s="64"/>
      <c r="I13" s="66">
        <v>1</v>
      </c>
      <c r="J13" s="66"/>
    </row>
    <row r="14" spans="1:12" customFormat="1" x14ac:dyDescent="0.3">
      <c r="B14" s="64" t="s">
        <v>61</v>
      </c>
      <c r="C14" s="64"/>
      <c r="D14" s="66" t="s">
        <v>161</v>
      </c>
      <c r="E14" s="66"/>
    </row>
    <row r="15" spans="1:12" x14ac:dyDescent="0.3">
      <c r="B15" s="64" t="s">
        <v>63</v>
      </c>
      <c r="C15" s="64"/>
      <c r="D15" s="66" t="s">
        <v>85</v>
      </c>
      <c r="E15" s="66"/>
    </row>
    <row r="16" spans="1:12" x14ac:dyDescent="0.3">
      <c r="B16" s="26"/>
      <c r="C16" s="26"/>
    </row>
    <row r="17" spans="2:10" x14ac:dyDescent="0.3">
      <c r="B17" s="64" t="s">
        <v>65</v>
      </c>
      <c r="C17" s="64"/>
      <c r="D17" s="51">
        <v>43610</v>
      </c>
      <c r="F17" s="34" t="s">
        <v>83</v>
      </c>
      <c r="G17" s="65" t="s">
        <v>167</v>
      </c>
      <c r="H17" s="65"/>
      <c r="I17" s="65"/>
      <c r="J17" s="65"/>
    </row>
    <row r="18" spans="2:10" x14ac:dyDescent="0.3">
      <c r="B18" s="64" t="s">
        <v>66</v>
      </c>
      <c r="C18" s="64"/>
      <c r="D18" s="51">
        <v>43613</v>
      </c>
      <c r="F18" s="34" t="s">
        <v>84</v>
      </c>
      <c r="G18" s="65"/>
      <c r="H18" s="65"/>
      <c r="I18" s="65"/>
      <c r="J18" s="65"/>
    </row>
    <row r="22" spans="2:10" x14ac:dyDescent="0.3">
      <c r="F22" s="35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434" priority="12">
      <formula>D12=""</formula>
    </cfRule>
  </conditionalFormatting>
  <conditionalFormatting sqref="D13:E13">
    <cfRule type="expression" dxfId="433" priority="11">
      <formula>D13=""</formula>
    </cfRule>
  </conditionalFormatting>
  <conditionalFormatting sqref="D14:E14">
    <cfRule type="expression" dxfId="432" priority="10">
      <formula>D14=""</formula>
    </cfRule>
  </conditionalFormatting>
  <conditionalFormatting sqref="D15:E15">
    <cfRule type="expression" dxfId="431" priority="9">
      <formula>D15=""</formula>
    </cfRule>
  </conditionalFormatting>
  <conditionalFormatting sqref="I12:J12">
    <cfRule type="expression" dxfId="430" priority="8">
      <formula>I12=""</formula>
    </cfRule>
  </conditionalFormatting>
  <conditionalFormatting sqref="I13:J13">
    <cfRule type="expression" dxfId="429" priority="7">
      <formula>I13=""</formula>
    </cfRule>
  </conditionalFormatting>
  <conditionalFormatting sqref="G17:J17">
    <cfRule type="expression" dxfId="428" priority="4">
      <formula>G17=""</formula>
    </cfRule>
  </conditionalFormatting>
  <conditionalFormatting sqref="G18:J18">
    <cfRule type="expression" dxfId="427" priority="3">
      <formula>G18=""</formula>
    </cfRule>
  </conditionalFormatting>
  <conditionalFormatting sqref="D17:D18">
    <cfRule type="expression" dxfId="426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O37"/>
  <sheetViews>
    <sheetView zoomScale="70" zoomScaleNormal="70" workbookViewId="0">
      <selection activeCell="D44" sqref="D44"/>
    </sheetView>
  </sheetViews>
  <sheetFormatPr baseColWidth="10" defaultRowHeight="16.5" x14ac:dyDescent="0.3"/>
  <cols>
    <col min="1" max="1" width="3.28515625" customWidth="1"/>
    <col min="2" max="3" width="20" style="21" customWidth="1"/>
    <col min="4" max="4" width="20" style="31" customWidth="1"/>
    <col min="5" max="8" width="15.140625" style="21" customWidth="1"/>
    <col min="9" max="9" width="16.140625" style="21" bestFit="1" customWidth="1"/>
    <col min="10" max="10" width="16" style="20" customWidth="1"/>
    <col min="11" max="11" width="11.42578125" style="20" hidden="1" customWidth="1"/>
    <col min="12" max="12" width="12" style="20" hidden="1" customWidth="1"/>
    <col min="13" max="15" width="11.42578125" style="20" hidden="1" customWidth="1"/>
    <col min="16" max="16384" width="11.42578125" style="20"/>
  </cols>
  <sheetData>
    <row r="1" spans="1:12" x14ac:dyDescent="0.3">
      <c r="B1" s="20"/>
      <c r="D1" s="21"/>
      <c r="H1" s="20"/>
      <c r="I1" s="20"/>
    </row>
    <row r="2" spans="1:12" ht="21" x14ac:dyDescent="0.35">
      <c r="B2" s="74" t="s">
        <v>54</v>
      </c>
      <c r="C2" s="74"/>
      <c r="D2" s="74"/>
      <c r="E2" s="74"/>
      <c r="F2" s="74"/>
      <c r="G2" s="74"/>
      <c r="H2" s="74"/>
      <c r="I2" s="74"/>
      <c r="J2" s="74"/>
    </row>
    <row r="3" spans="1:12" customFormat="1" ht="15" x14ac:dyDescent="0.25"/>
    <row r="4" spans="1:12" s="23" customFormat="1" ht="18.75" x14ac:dyDescent="0.3">
      <c r="A4" s="13"/>
      <c r="B4" s="22" t="s">
        <v>55</v>
      </c>
      <c r="C4" s="75" t="str">
        <f>+D8&amp;"_"&amp;D9&amp;"_"&amp;D10&amp;"_"&amp;D11&amp;"_"&amp;I8&amp;"_"&amp;YEAR(D13)&amp;"_"&amp;I11</f>
        <v>POT_X_CASTRO L2_L2_Invierno_2019_1</v>
      </c>
      <c r="D4" s="75"/>
      <c r="E4" s="75"/>
      <c r="F4" s="75"/>
      <c r="G4" s="75"/>
      <c r="H4" s="75"/>
      <c r="I4" s="75"/>
      <c r="J4" s="75"/>
      <c r="L4" s="42">
        <f ca="1">+TODAY()+365</f>
        <v>43974</v>
      </c>
    </row>
    <row r="5" spans="1:12" x14ac:dyDescent="0.3">
      <c r="B5" s="20"/>
      <c r="D5" s="21"/>
      <c r="H5" s="20"/>
      <c r="I5" s="20"/>
    </row>
    <row r="6" spans="1:12" ht="18" x14ac:dyDescent="0.35">
      <c r="B6" s="24" t="s">
        <v>56</v>
      </c>
      <c r="D6" s="21"/>
      <c r="H6" s="20"/>
      <c r="I6" s="20"/>
    </row>
    <row r="7" spans="1:12" ht="9" customHeight="1" x14ac:dyDescent="0.35">
      <c r="B7" s="24"/>
      <c r="D7" s="21"/>
      <c r="H7" s="20"/>
      <c r="I7" s="20"/>
    </row>
    <row r="8" spans="1:12" x14ac:dyDescent="0.3">
      <c r="B8" s="64" t="s">
        <v>57</v>
      </c>
      <c r="C8" s="64"/>
      <c r="D8" s="66" t="s">
        <v>169</v>
      </c>
      <c r="E8" s="66"/>
      <c r="F8" s="25"/>
      <c r="G8" s="64" t="s">
        <v>58</v>
      </c>
      <c r="H8" s="64"/>
      <c r="I8" s="66" t="str">
        <f>+TAPA!I12</f>
        <v>Invierno</v>
      </c>
      <c r="J8" s="66"/>
    </row>
    <row r="9" spans="1:12" x14ac:dyDescent="0.3">
      <c r="B9" s="64" t="s">
        <v>59</v>
      </c>
      <c r="C9" s="64"/>
      <c r="D9" s="66" t="s">
        <v>80</v>
      </c>
      <c r="E9" s="66"/>
      <c r="F9" s="25"/>
      <c r="G9" s="64" t="s">
        <v>60</v>
      </c>
      <c r="H9" s="64"/>
      <c r="I9" s="66"/>
      <c r="J9" s="66"/>
    </row>
    <row r="10" spans="1:12" x14ac:dyDescent="0.3">
      <c r="B10" s="64" t="s">
        <v>61</v>
      </c>
      <c r="C10" s="64"/>
      <c r="D10" s="66" t="str">
        <f>+TAPA!D14</f>
        <v>CASTRO L2</v>
      </c>
      <c r="E10" s="66"/>
      <c r="F10" s="25"/>
      <c r="G10" s="64" t="s">
        <v>62</v>
      </c>
      <c r="H10" s="64"/>
      <c r="I10" s="66" t="s">
        <v>81</v>
      </c>
      <c r="J10" s="66"/>
    </row>
    <row r="11" spans="1:12" x14ac:dyDescent="0.3">
      <c r="B11" s="64" t="s">
        <v>63</v>
      </c>
      <c r="C11" s="64"/>
      <c r="D11" s="66" t="s">
        <v>85</v>
      </c>
      <c r="E11" s="66"/>
      <c r="F11" s="25"/>
      <c r="G11" s="64" t="s">
        <v>64</v>
      </c>
      <c r="H11" s="64"/>
      <c r="I11" s="66">
        <f>+TAPA!I13</f>
        <v>1</v>
      </c>
      <c r="J11" s="66"/>
    </row>
    <row r="12" spans="1:12" customFormat="1" ht="15" x14ac:dyDescent="0.25">
      <c r="B12" s="26"/>
      <c r="C12" s="26"/>
      <c r="D12" s="26"/>
      <c r="E12" s="26"/>
      <c r="F12" s="26"/>
      <c r="G12" s="26"/>
      <c r="H12" s="26"/>
      <c r="I12" s="26"/>
    </row>
    <row r="13" spans="1:12" x14ac:dyDescent="0.3">
      <c r="B13" s="64" t="s">
        <v>65</v>
      </c>
      <c r="C13" s="64"/>
      <c r="D13" s="51">
        <v>43610</v>
      </c>
      <c r="E13" s="25"/>
      <c r="F13" s="25"/>
      <c r="G13"/>
      <c r="H13"/>
      <c r="I13" s="20"/>
    </row>
    <row r="14" spans="1:12" x14ac:dyDescent="0.3">
      <c r="B14" s="64" t="s">
        <v>66</v>
      </c>
      <c r="C14" s="64"/>
      <c r="D14" s="51">
        <v>43613</v>
      </c>
      <c r="E14" s="25"/>
      <c r="F14" s="25"/>
      <c r="G14" s="25"/>
      <c r="H14" s="25"/>
      <c r="I14" s="20"/>
    </row>
    <row r="15" spans="1:12" x14ac:dyDescent="0.3">
      <c r="B15" s="20"/>
      <c r="C15" s="20"/>
      <c r="D15" s="20"/>
      <c r="F15" s="20"/>
      <c r="G15" s="20"/>
      <c r="H15" s="20"/>
      <c r="I15" s="20"/>
    </row>
    <row r="16" spans="1:12" ht="18" x14ac:dyDescent="0.35">
      <c r="B16" s="24" t="s">
        <v>67</v>
      </c>
      <c r="D16" s="21"/>
      <c r="G16" s="20"/>
      <c r="H16" s="20"/>
      <c r="I16" s="20"/>
    </row>
    <row r="17" spans="2:15" ht="6.75" customHeight="1" x14ac:dyDescent="0.3">
      <c r="B17" s="20"/>
      <c r="D17" s="21"/>
      <c r="H17" s="20"/>
      <c r="I17" s="20"/>
    </row>
    <row r="18" spans="2:15" x14ac:dyDescent="0.3">
      <c r="B18" s="69" t="s">
        <v>68</v>
      </c>
      <c r="C18" s="70"/>
      <c r="D18" s="71" t="s">
        <v>86</v>
      </c>
      <c r="E18" s="72"/>
      <c r="F18" s="72"/>
      <c r="G18" s="73"/>
      <c r="H18" s="20"/>
      <c r="I18" s="28" t="s">
        <v>69</v>
      </c>
      <c r="J18" s="36" t="s">
        <v>87</v>
      </c>
    </row>
    <row r="19" spans="2:15" x14ac:dyDescent="0.3">
      <c r="B19" s="69" t="s">
        <v>70</v>
      </c>
      <c r="C19" s="70"/>
      <c r="D19" s="71">
        <v>400055</v>
      </c>
      <c r="E19" s="72"/>
      <c r="F19" s="72"/>
      <c r="G19" s="73"/>
      <c r="H19" s="20"/>
      <c r="I19"/>
      <c r="J19"/>
    </row>
    <row r="20" spans="2:15" x14ac:dyDescent="0.3">
      <c r="B20" s="69" t="s">
        <v>71</v>
      </c>
      <c r="C20" s="70"/>
      <c r="D20" s="71" t="s">
        <v>86</v>
      </c>
      <c r="E20" s="72"/>
      <c r="F20" s="72"/>
      <c r="G20" s="73"/>
      <c r="H20" s="20"/>
      <c r="I20" s="28" t="s">
        <v>69</v>
      </c>
      <c r="J20" s="36" t="s">
        <v>87</v>
      </c>
    </row>
    <row r="21" spans="2:15" x14ac:dyDescent="0.3">
      <c r="B21" s="69" t="s">
        <v>72</v>
      </c>
      <c r="C21" s="70"/>
      <c r="D21" s="71" t="s">
        <v>151</v>
      </c>
      <c r="E21" s="72"/>
      <c r="F21" s="72"/>
      <c r="G21" s="73"/>
      <c r="H21" s="20"/>
      <c r="I21" s="28" t="s">
        <v>69</v>
      </c>
      <c r="J21" s="47" t="s">
        <v>150</v>
      </c>
    </row>
    <row r="22" spans="2:15" customFormat="1" ht="15" x14ac:dyDescent="0.25"/>
    <row r="23" spans="2:15" customFormat="1" ht="18" x14ac:dyDescent="0.35">
      <c r="B23" s="24" t="s">
        <v>73</v>
      </c>
    </row>
    <row r="24" spans="2:15" customFormat="1" ht="6.75" customHeight="1" x14ac:dyDescent="0.25"/>
    <row r="25" spans="2:15" x14ac:dyDescent="0.3">
      <c r="B25" s="64" t="s">
        <v>74</v>
      </c>
      <c r="C25" s="64"/>
      <c r="D25" s="27">
        <v>23</v>
      </c>
      <c r="E25"/>
      <c r="F25"/>
      <c r="G25"/>
      <c r="H25"/>
      <c r="I25" s="20"/>
    </row>
    <row r="26" spans="2:15" x14ac:dyDescent="0.3">
      <c r="B26" s="64" t="s">
        <v>75</v>
      </c>
      <c r="C26" s="64"/>
      <c r="D26" s="48">
        <v>31</v>
      </c>
      <c r="H26" s="20"/>
      <c r="I26" s="20"/>
    </row>
    <row r="27" spans="2:15" x14ac:dyDescent="0.3">
      <c r="B27" s="64" t="s">
        <v>76</v>
      </c>
      <c r="C27" s="64"/>
      <c r="D27" s="48">
        <v>20</v>
      </c>
      <c r="H27" s="20"/>
      <c r="I27" s="20"/>
    </row>
    <row r="28" spans="2:15" x14ac:dyDescent="0.3">
      <c r="B28" s="20"/>
      <c r="D28" s="21"/>
      <c r="H28" s="20"/>
      <c r="I28" s="20"/>
    </row>
    <row r="29" spans="2:15" ht="18" x14ac:dyDescent="0.35">
      <c r="B29" s="24" t="s">
        <v>77</v>
      </c>
      <c r="D29" s="21"/>
      <c r="H29" s="20"/>
      <c r="I29" s="20"/>
    </row>
    <row r="30" spans="2:15" ht="7.5" customHeight="1" x14ac:dyDescent="0.3">
      <c r="B30" s="20"/>
      <c r="D30" s="21"/>
      <c r="H30" s="20"/>
      <c r="I30" s="20"/>
    </row>
    <row r="31" spans="2:15" ht="30.75" customHeight="1" x14ac:dyDescent="0.3">
      <c r="B31" s="29" t="s">
        <v>1</v>
      </c>
      <c r="C31" s="29" t="s">
        <v>2</v>
      </c>
      <c r="D31" s="29" t="s">
        <v>78</v>
      </c>
      <c r="E31" s="68" t="s">
        <v>3</v>
      </c>
      <c r="F31" s="68"/>
      <c r="G31" s="68" t="s">
        <v>4</v>
      </c>
      <c r="H31" s="68"/>
      <c r="I31" s="29" t="s">
        <v>79</v>
      </c>
      <c r="J31" s="53" t="s">
        <v>163</v>
      </c>
      <c r="K31" s="49" t="s">
        <v>164</v>
      </c>
      <c r="L31" s="49" t="s">
        <v>162</v>
      </c>
      <c r="M31" s="55" t="s">
        <v>165</v>
      </c>
      <c r="N31" s="56" t="s">
        <v>166</v>
      </c>
      <c r="O31" s="56" t="s">
        <v>78</v>
      </c>
    </row>
    <row r="32" spans="2:15" x14ac:dyDescent="0.3">
      <c r="B32" s="30">
        <v>2</v>
      </c>
      <c r="C32" s="30" t="s">
        <v>42</v>
      </c>
      <c r="D32" s="59">
        <v>11.9</v>
      </c>
      <c r="E32" s="76" t="s">
        <v>46</v>
      </c>
      <c r="F32" s="77"/>
      <c r="G32" s="76" t="s">
        <v>45</v>
      </c>
      <c r="H32" s="77"/>
      <c r="I32" s="30" t="s">
        <v>82</v>
      </c>
      <c r="J32" s="54">
        <v>26</v>
      </c>
      <c r="K32" s="30">
        <v>11.583</v>
      </c>
      <c r="L32" s="30">
        <f>+K32-D32</f>
        <v>-0.31700000000000017</v>
      </c>
      <c r="M32" s="57">
        <v>0.38</v>
      </c>
      <c r="N32" s="20">
        <v>11.882</v>
      </c>
      <c r="O32" s="57">
        <f>+N32+M32</f>
        <v>12.262</v>
      </c>
    </row>
    <row r="33" spans="2:15" x14ac:dyDescent="0.3">
      <c r="B33" s="30">
        <v>2</v>
      </c>
      <c r="C33" s="30" t="s">
        <v>39</v>
      </c>
      <c r="D33" s="59">
        <v>12</v>
      </c>
      <c r="E33" s="76" t="s">
        <v>45</v>
      </c>
      <c r="F33" s="77"/>
      <c r="G33" s="76" t="s">
        <v>46</v>
      </c>
      <c r="H33" s="77"/>
      <c r="I33" s="30" t="s">
        <v>82</v>
      </c>
      <c r="J33" s="54">
        <v>26</v>
      </c>
      <c r="K33" s="30">
        <v>11.762</v>
      </c>
      <c r="L33" s="30">
        <f t="shared" ref="L33:L37" si="0">+K33-D33</f>
        <v>-0.23799999999999955</v>
      </c>
      <c r="M33" s="57">
        <v>0.38</v>
      </c>
      <c r="N33" s="20">
        <v>11.955</v>
      </c>
      <c r="O33" s="57">
        <f>+N33+M33</f>
        <v>12.335000000000001</v>
      </c>
    </row>
    <row r="34" spans="2:15" x14ac:dyDescent="0.3">
      <c r="B34" s="30">
        <v>3</v>
      </c>
      <c r="C34" s="30" t="s">
        <v>42</v>
      </c>
      <c r="D34" s="59">
        <v>5.85</v>
      </c>
      <c r="E34" s="76" t="s">
        <v>44</v>
      </c>
      <c r="F34" s="77"/>
      <c r="G34" s="76" t="s">
        <v>43</v>
      </c>
      <c r="H34" s="77"/>
      <c r="I34" s="30" t="s">
        <v>82</v>
      </c>
      <c r="J34" s="54">
        <v>27</v>
      </c>
      <c r="K34" s="30">
        <v>7.665</v>
      </c>
      <c r="L34" s="30">
        <f t="shared" si="0"/>
        <v>1.8150000000000004</v>
      </c>
      <c r="M34" s="57">
        <v>0.51</v>
      </c>
      <c r="N34" s="20">
        <v>6.2530000000000001</v>
      </c>
      <c r="O34" s="57">
        <f t="shared" ref="O34:O37" si="1">+N34+M34</f>
        <v>6.7629999999999999</v>
      </c>
    </row>
    <row r="35" spans="2:15" x14ac:dyDescent="0.3">
      <c r="B35" s="30">
        <v>3</v>
      </c>
      <c r="C35" s="30" t="s">
        <v>39</v>
      </c>
      <c r="D35" s="60">
        <v>5.98</v>
      </c>
      <c r="E35" s="76" t="s">
        <v>43</v>
      </c>
      <c r="F35" s="77"/>
      <c r="G35" s="76" t="s">
        <v>44</v>
      </c>
      <c r="H35" s="77"/>
      <c r="I35" s="30" t="s">
        <v>82</v>
      </c>
      <c r="J35" s="54">
        <v>27</v>
      </c>
      <c r="K35" s="30">
        <v>7</v>
      </c>
      <c r="L35" s="30">
        <f t="shared" si="0"/>
        <v>1.0199999999999996</v>
      </c>
      <c r="M35" s="57">
        <v>0.51</v>
      </c>
      <c r="N35" s="20">
        <v>6.3719999999999999</v>
      </c>
      <c r="O35" s="57">
        <f t="shared" si="1"/>
        <v>6.8819999999999997</v>
      </c>
    </row>
    <row r="36" spans="2:15" x14ac:dyDescent="0.3">
      <c r="B36" s="30">
        <v>4</v>
      </c>
      <c r="C36" s="30" t="s">
        <v>42</v>
      </c>
      <c r="D36" s="50">
        <v>8.39</v>
      </c>
      <c r="E36" s="76" t="s">
        <v>41</v>
      </c>
      <c r="F36" s="77"/>
      <c r="G36" s="76" t="s">
        <v>40</v>
      </c>
      <c r="H36" s="77"/>
      <c r="I36" s="30" t="s">
        <v>82</v>
      </c>
      <c r="J36" s="54">
        <v>28</v>
      </c>
      <c r="K36" s="30">
        <v>8.2569999999999997</v>
      </c>
      <c r="L36" s="30">
        <f t="shared" si="0"/>
        <v>-0.1330000000000009</v>
      </c>
      <c r="N36" s="20">
        <v>8.3889999999999993</v>
      </c>
      <c r="O36" s="57">
        <f t="shared" si="1"/>
        <v>8.3889999999999993</v>
      </c>
    </row>
    <row r="37" spans="2:15" x14ac:dyDescent="0.3">
      <c r="B37" s="30">
        <v>4</v>
      </c>
      <c r="C37" s="30" t="s">
        <v>39</v>
      </c>
      <c r="D37" s="50">
        <v>8.66</v>
      </c>
      <c r="E37" s="76" t="s">
        <v>40</v>
      </c>
      <c r="F37" s="77"/>
      <c r="G37" s="76" t="s">
        <v>41</v>
      </c>
      <c r="H37" s="77"/>
      <c r="I37" s="30" t="s">
        <v>82</v>
      </c>
      <c r="J37" s="54">
        <v>28</v>
      </c>
      <c r="K37" s="30">
        <v>8.8670000000000009</v>
      </c>
      <c r="L37" s="30">
        <f t="shared" si="0"/>
        <v>0.20700000000000074</v>
      </c>
      <c r="N37" s="20">
        <v>8.6609999999999996</v>
      </c>
      <c r="O37" s="57">
        <f t="shared" si="1"/>
        <v>8.6609999999999996</v>
      </c>
    </row>
  </sheetData>
  <mergeCells count="45">
    <mergeCell ref="E37:F37"/>
    <mergeCell ref="G32:H32"/>
    <mergeCell ref="G33:H33"/>
    <mergeCell ref="G34:H34"/>
    <mergeCell ref="G35:H35"/>
    <mergeCell ref="G36:H36"/>
    <mergeCell ref="G37:H37"/>
    <mergeCell ref="E32:F32"/>
    <mergeCell ref="E33:F33"/>
    <mergeCell ref="E34:F34"/>
    <mergeCell ref="E35:F35"/>
    <mergeCell ref="E36:F36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8">
    <cfRule type="expression" dxfId="425" priority="70">
      <formula>D8=""</formula>
    </cfRule>
  </conditionalFormatting>
  <conditionalFormatting sqref="D10:E10">
    <cfRule type="expression" dxfId="424" priority="69">
      <formula>D10=""</formula>
    </cfRule>
  </conditionalFormatting>
  <conditionalFormatting sqref="D11:E11">
    <cfRule type="expression" dxfId="423" priority="68">
      <formula>D11=""</formula>
    </cfRule>
  </conditionalFormatting>
  <conditionalFormatting sqref="I8:J8">
    <cfRule type="expression" dxfId="422" priority="67">
      <formula>I8=""</formula>
    </cfRule>
  </conditionalFormatting>
  <conditionalFormatting sqref="D9:E9">
    <cfRule type="expression" dxfId="421" priority="66">
      <formula>D9=""</formula>
    </cfRule>
  </conditionalFormatting>
  <conditionalFormatting sqref="I9:J9">
    <cfRule type="expression" dxfId="420" priority="65">
      <formula>I9=""</formula>
    </cfRule>
  </conditionalFormatting>
  <conditionalFormatting sqref="I10:J10">
    <cfRule type="expression" dxfId="419" priority="64">
      <formula>I10=""</formula>
    </cfRule>
  </conditionalFormatting>
  <conditionalFormatting sqref="I11:J11">
    <cfRule type="expression" dxfId="418" priority="63">
      <formula>I11=""</formula>
    </cfRule>
  </conditionalFormatting>
  <conditionalFormatting sqref="D25">
    <cfRule type="expression" dxfId="417" priority="62">
      <formula>D25=""</formula>
    </cfRule>
  </conditionalFormatting>
  <conditionalFormatting sqref="D26">
    <cfRule type="expression" dxfId="416" priority="61">
      <formula>D26=""</formula>
    </cfRule>
  </conditionalFormatting>
  <conditionalFormatting sqref="D27">
    <cfRule type="expression" dxfId="415" priority="60">
      <formula>D27=""</formula>
    </cfRule>
  </conditionalFormatting>
  <conditionalFormatting sqref="B32:C32">
    <cfRule type="expression" dxfId="414" priority="59">
      <formula>B32=""</formula>
    </cfRule>
  </conditionalFormatting>
  <conditionalFormatting sqref="I32">
    <cfRule type="expression" dxfId="413" priority="58">
      <formula>I32=""</formula>
    </cfRule>
  </conditionalFormatting>
  <conditionalFormatting sqref="E32">
    <cfRule type="expression" dxfId="412" priority="57">
      <formula>E32=""</formula>
    </cfRule>
  </conditionalFormatting>
  <conditionalFormatting sqref="G32">
    <cfRule type="expression" dxfId="411" priority="56">
      <formula>G32=""</formula>
    </cfRule>
  </conditionalFormatting>
  <conditionalFormatting sqref="J21">
    <cfRule type="expression" dxfId="410" priority="53">
      <formula>J21=""</formula>
    </cfRule>
  </conditionalFormatting>
  <conditionalFormatting sqref="D21:G21">
    <cfRule type="expression" dxfId="409" priority="49">
      <formula>D21=""</formula>
    </cfRule>
  </conditionalFormatting>
  <conditionalFormatting sqref="D13:D14">
    <cfRule type="expression" dxfId="408" priority="48">
      <formula>D13=""</formula>
    </cfRule>
  </conditionalFormatting>
  <conditionalFormatting sqref="B33:C33">
    <cfRule type="expression" dxfId="407" priority="47">
      <formula>B33=""</formula>
    </cfRule>
  </conditionalFormatting>
  <conditionalFormatting sqref="I33">
    <cfRule type="expression" dxfId="406" priority="46">
      <formula>I33=""</formula>
    </cfRule>
  </conditionalFormatting>
  <conditionalFormatting sqref="E33">
    <cfRule type="expression" dxfId="405" priority="45">
      <formula>E33=""</formula>
    </cfRule>
  </conditionalFormatting>
  <conditionalFormatting sqref="G33">
    <cfRule type="expression" dxfId="404" priority="44">
      <formula>G33=""</formula>
    </cfRule>
  </conditionalFormatting>
  <conditionalFormatting sqref="B34:C34">
    <cfRule type="expression" dxfId="403" priority="43">
      <formula>B34=""</formula>
    </cfRule>
  </conditionalFormatting>
  <conditionalFormatting sqref="I34">
    <cfRule type="expression" dxfId="402" priority="42">
      <formula>I34=""</formula>
    </cfRule>
  </conditionalFormatting>
  <conditionalFormatting sqref="E34">
    <cfRule type="expression" dxfId="401" priority="41">
      <formula>E34=""</formula>
    </cfRule>
  </conditionalFormatting>
  <conditionalFormatting sqref="G34">
    <cfRule type="expression" dxfId="400" priority="40">
      <formula>G34=""</formula>
    </cfRule>
  </conditionalFormatting>
  <conditionalFormatting sqref="B35:C35">
    <cfRule type="expression" dxfId="399" priority="39">
      <formula>B35=""</formula>
    </cfRule>
  </conditionalFormatting>
  <conditionalFormatting sqref="I35">
    <cfRule type="expression" dxfId="398" priority="38">
      <formula>I35=""</formula>
    </cfRule>
  </conditionalFormatting>
  <conditionalFormatting sqref="E35">
    <cfRule type="expression" dxfId="397" priority="37">
      <formula>E35=""</formula>
    </cfRule>
  </conditionalFormatting>
  <conditionalFormatting sqref="G35">
    <cfRule type="expression" dxfId="396" priority="36">
      <formula>G35=""</formula>
    </cfRule>
  </conditionalFormatting>
  <conditionalFormatting sqref="B36:C36">
    <cfRule type="expression" dxfId="395" priority="35">
      <formula>B36=""</formula>
    </cfRule>
  </conditionalFormatting>
  <conditionalFormatting sqref="I36">
    <cfRule type="expression" dxfId="394" priority="34">
      <formula>I36=""</formula>
    </cfRule>
  </conditionalFormatting>
  <conditionalFormatting sqref="E36">
    <cfRule type="expression" dxfId="393" priority="33">
      <formula>E36=""</formula>
    </cfRule>
  </conditionalFormatting>
  <conditionalFormatting sqref="G36">
    <cfRule type="expression" dxfId="392" priority="32">
      <formula>G36=""</formula>
    </cfRule>
  </conditionalFormatting>
  <conditionalFormatting sqref="B37:C37">
    <cfRule type="expression" dxfId="391" priority="31">
      <formula>B37=""</formula>
    </cfRule>
  </conditionalFormatting>
  <conditionalFormatting sqref="I37">
    <cfRule type="expression" dxfId="390" priority="30">
      <formula>I37=""</formula>
    </cfRule>
  </conditionalFormatting>
  <conditionalFormatting sqref="E37">
    <cfRule type="expression" dxfId="389" priority="29">
      <formula>E37=""</formula>
    </cfRule>
  </conditionalFormatting>
  <conditionalFormatting sqref="G37">
    <cfRule type="expression" dxfId="388" priority="28">
      <formula>G37=""</formula>
    </cfRule>
  </conditionalFormatting>
  <conditionalFormatting sqref="D18:G18">
    <cfRule type="expression" dxfId="387" priority="27">
      <formula>D18=""</formula>
    </cfRule>
  </conditionalFormatting>
  <conditionalFormatting sqref="D19:G19">
    <cfRule type="expression" dxfId="386" priority="26">
      <formula>D19=""</formula>
    </cfRule>
  </conditionalFormatting>
  <conditionalFormatting sqref="D20:G20">
    <cfRule type="expression" dxfId="385" priority="25">
      <formula>D20=""</formula>
    </cfRule>
  </conditionalFormatting>
  <conditionalFormatting sqref="J18">
    <cfRule type="expression" dxfId="384" priority="24">
      <formula>J18=""</formula>
    </cfRule>
  </conditionalFormatting>
  <conditionalFormatting sqref="J20">
    <cfRule type="expression" dxfId="383" priority="23">
      <formula>J20=""</formula>
    </cfRule>
  </conditionalFormatting>
  <conditionalFormatting sqref="D32">
    <cfRule type="expression" dxfId="382" priority="22">
      <formula>D32=""</formula>
    </cfRule>
  </conditionalFormatting>
  <conditionalFormatting sqref="D33">
    <cfRule type="expression" dxfId="381" priority="21">
      <formula>D33=""</formula>
    </cfRule>
  </conditionalFormatting>
  <conditionalFormatting sqref="D36">
    <cfRule type="expression" dxfId="380" priority="18">
      <formula>D36=""</formula>
    </cfRule>
  </conditionalFormatting>
  <conditionalFormatting sqref="D37">
    <cfRule type="expression" dxfId="379" priority="17">
      <formula>D37=""</formula>
    </cfRule>
  </conditionalFormatting>
  <conditionalFormatting sqref="K32">
    <cfRule type="expression" dxfId="378" priority="16">
      <formula>K32=""</formula>
    </cfRule>
  </conditionalFormatting>
  <conditionalFormatting sqref="K33">
    <cfRule type="expression" dxfId="377" priority="15">
      <formula>K33=""</formula>
    </cfRule>
  </conditionalFormatting>
  <conditionalFormatting sqref="K34">
    <cfRule type="expression" dxfId="376" priority="14">
      <formula>K34=""</formula>
    </cfRule>
  </conditionalFormatting>
  <conditionalFormatting sqref="K35">
    <cfRule type="expression" dxfId="375" priority="13">
      <formula>K35=""</formula>
    </cfRule>
  </conditionalFormatting>
  <conditionalFormatting sqref="K36">
    <cfRule type="expression" dxfId="374" priority="12">
      <formula>K36=""</formula>
    </cfRule>
  </conditionalFormatting>
  <conditionalFormatting sqref="J32:J37">
    <cfRule type="expression" dxfId="373" priority="10">
      <formula>J32=""</formula>
    </cfRule>
  </conditionalFormatting>
  <conditionalFormatting sqref="K37">
    <cfRule type="expression" dxfId="372" priority="9">
      <formula>K37=""</formula>
    </cfRule>
  </conditionalFormatting>
  <conditionalFormatting sqref="L32">
    <cfRule type="expression" dxfId="371" priority="8">
      <formula>L32=""</formula>
    </cfRule>
  </conditionalFormatting>
  <conditionalFormatting sqref="L33">
    <cfRule type="expression" dxfId="370" priority="7">
      <formula>L33=""</formula>
    </cfRule>
  </conditionalFormatting>
  <conditionalFormatting sqref="L34">
    <cfRule type="expression" dxfId="369" priority="6">
      <formula>L34=""</formula>
    </cfRule>
  </conditionalFormatting>
  <conditionalFormatting sqref="L35">
    <cfRule type="expression" dxfId="368" priority="5">
      <formula>L35=""</formula>
    </cfRule>
  </conditionalFormatting>
  <conditionalFormatting sqref="L36">
    <cfRule type="expression" dxfId="367" priority="4">
      <formula>L36=""</formula>
    </cfRule>
  </conditionalFormatting>
  <conditionalFormatting sqref="L37">
    <cfRule type="expression" dxfId="366" priority="3">
      <formula>L37=""</formula>
    </cfRule>
  </conditionalFormatting>
  <conditionalFormatting sqref="D35">
    <cfRule type="expression" dxfId="365" priority="2">
      <formula>D35=""</formula>
    </cfRule>
  </conditionalFormatting>
  <conditionalFormatting sqref="D34">
    <cfRule type="expression" dxfId="364" priority="1">
      <formula>D34=""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4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0070C0"/>
    <pageSetUpPr fitToPage="1"/>
  </sheetPr>
  <dimension ref="B2:I36"/>
  <sheetViews>
    <sheetView zoomScale="70" zoomScaleNormal="70" workbookViewId="0">
      <selection activeCell="B2" sqref="B2:I37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5" customWidth="1"/>
    <col min="4" max="4" width="24.5703125" style="15" customWidth="1"/>
    <col min="5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85" t="str">
        <f>"DETALLE DEL SERVICIO ("&amp;B5&amp;" - "&amp;C5&amp;")"</f>
        <v>DETALLE DEL SERVICIO (2 - Ida)</v>
      </c>
      <c r="C2" s="85"/>
      <c r="D2" s="85"/>
      <c r="E2" s="85"/>
      <c r="F2" s="85"/>
      <c r="G2" s="85"/>
      <c r="H2" s="85"/>
      <c r="I2" s="85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2</v>
      </c>
      <c r="C5" s="4" t="s">
        <v>42</v>
      </c>
      <c r="D5" s="4" t="s">
        <v>46</v>
      </c>
      <c r="E5" s="4" t="s">
        <v>45</v>
      </c>
      <c r="H5"/>
      <c r="I5"/>
    </row>
    <row r="6" spans="2:9" ht="7.5" customHeight="1" x14ac:dyDescent="0.25">
      <c r="B6" s="17"/>
    </row>
    <row r="7" spans="2:9" x14ac:dyDescent="0.25">
      <c r="B7" s="86" t="s">
        <v>47</v>
      </c>
      <c r="C7" s="86"/>
      <c r="D7" s="87" t="s">
        <v>145</v>
      </c>
      <c r="E7" s="88"/>
      <c r="F7" s="88"/>
      <c r="G7" s="88"/>
      <c r="H7" s="88"/>
      <c r="I7" s="89"/>
    </row>
    <row r="8" spans="2:9" x14ac:dyDescent="0.25">
      <c r="B8" s="86" t="s">
        <v>48</v>
      </c>
      <c r="C8" s="86"/>
      <c r="D8" s="87" t="s">
        <v>89</v>
      </c>
      <c r="E8" s="88"/>
      <c r="F8" s="88"/>
      <c r="G8" s="88"/>
      <c r="H8" s="88"/>
      <c r="I8" s="89"/>
    </row>
    <row r="9" spans="2:9" ht="15" customHeight="1" x14ac:dyDescent="0.25"/>
    <row r="10" spans="2:9" x14ac:dyDescent="0.25">
      <c r="B10" s="83" t="s">
        <v>49</v>
      </c>
      <c r="C10" s="83"/>
      <c r="D10" s="83"/>
      <c r="E10" s="83"/>
      <c r="F10" s="83"/>
      <c r="G10"/>
      <c r="H10" s="84" t="s">
        <v>50</v>
      </c>
      <c r="I10" s="84"/>
    </row>
    <row r="11" spans="2:9" x14ac:dyDescent="0.25">
      <c r="B11" s="18" t="s">
        <v>51</v>
      </c>
      <c r="C11" s="83" t="s">
        <v>52</v>
      </c>
      <c r="D11" s="83"/>
      <c r="E11" s="83" t="s">
        <v>53</v>
      </c>
      <c r="F11" s="83"/>
      <c r="G11"/>
      <c r="H11" s="84"/>
      <c r="I11" s="84"/>
    </row>
    <row r="12" spans="2:9" x14ac:dyDescent="0.25">
      <c r="B12" s="43">
        <v>1</v>
      </c>
      <c r="C12" s="78" t="s">
        <v>90</v>
      </c>
      <c r="D12" s="78"/>
      <c r="E12" s="78" t="s">
        <v>91</v>
      </c>
      <c r="F12" s="78"/>
      <c r="G12" s="19"/>
      <c r="H12" s="79" t="s">
        <v>135</v>
      </c>
      <c r="I12" s="79"/>
    </row>
    <row r="13" spans="2:9" x14ac:dyDescent="0.25">
      <c r="B13" s="43">
        <v>2</v>
      </c>
      <c r="C13" s="78" t="s">
        <v>108</v>
      </c>
      <c r="D13" s="78"/>
      <c r="E13" s="78" t="s">
        <v>91</v>
      </c>
      <c r="F13" s="78"/>
      <c r="G13" s="19"/>
      <c r="H13" s="79" t="s">
        <v>101</v>
      </c>
      <c r="I13" s="79"/>
    </row>
    <row r="14" spans="2:9" x14ac:dyDescent="0.25">
      <c r="B14" s="43">
        <v>3</v>
      </c>
      <c r="C14" s="78" t="s">
        <v>109</v>
      </c>
      <c r="D14" s="78"/>
      <c r="E14" s="78" t="s">
        <v>91</v>
      </c>
      <c r="F14" s="78"/>
      <c r="G14" s="19"/>
      <c r="H14" s="81" t="s">
        <v>134</v>
      </c>
      <c r="I14" s="82"/>
    </row>
    <row r="15" spans="2:9" x14ac:dyDescent="0.25">
      <c r="B15" s="43">
        <v>4</v>
      </c>
      <c r="C15" s="78" t="s">
        <v>138</v>
      </c>
      <c r="D15" s="78"/>
      <c r="E15" s="78" t="s">
        <v>91</v>
      </c>
      <c r="F15" s="78"/>
      <c r="G15" s="19"/>
      <c r="H15" s="79" t="s">
        <v>102</v>
      </c>
      <c r="I15" s="79"/>
    </row>
    <row r="16" spans="2:9" x14ac:dyDescent="0.25">
      <c r="B16" s="43">
        <v>5</v>
      </c>
      <c r="C16" s="78" t="s">
        <v>110</v>
      </c>
      <c r="D16" s="78"/>
      <c r="E16" s="78" t="s">
        <v>91</v>
      </c>
      <c r="F16" s="78"/>
      <c r="G16" s="19"/>
      <c r="H16" s="79" t="s">
        <v>45</v>
      </c>
      <c r="I16" s="79"/>
    </row>
    <row r="17" spans="2:9" x14ac:dyDescent="0.25">
      <c r="B17" s="43">
        <v>6</v>
      </c>
      <c r="C17" s="78" t="s">
        <v>111</v>
      </c>
      <c r="D17" s="78"/>
      <c r="E17" s="78" t="s">
        <v>91</v>
      </c>
      <c r="F17" s="78"/>
      <c r="G17" s="19"/>
      <c r="I17"/>
    </row>
    <row r="18" spans="2:9" x14ac:dyDescent="0.25">
      <c r="B18" s="43">
        <v>7</v>
      </c>
      <c r="C18" s="79" t="s">
        <v>152</v>
      </c>
      <c r="D18" s="79"/>
      <c r="E18" s="78" t="s">
        <v>91</v>
      </c>
      <c r="F18" s="78"/>
      <c r="G18" s="19"/>
      <c r="I18"/>
    </row>
    <row r="19" spans="2:9" x14ac:dyDescent="0.25">
      <c r="B19" s="43">
        <v>8</v>
      </c>
      <c r="C19" s="79" t="s">
        <v>153</v>
      </c>
      <c r="D19" s="79"/>
      <c r="E19" s="78" t="s">
        <v>91</v>
      </c>
      <c r="F19" s="78"/>
      <c r="G19" s="19"/>
      <c r="H19"/>
      <c r="I19"/>
    </row>
    <row r="20" spans="2:9" x14ac:dyDescent="0.25">
      <c r="B20" s="43">
        <v>9</v>
      </c>
      <c r="C20" s="78" t="s">
        <v>140</v>
      </c>
      <c r="D20" s="78"/>
      <c r="E20" s="78" t="s">
        <v>91</v>
      </c>
      <c r="F20" s="78"/>
      <c r="G20" s="19"/>
      <c r="H20"/>
      <c r="I20"/>
    </row>
    <row r="21" spans="2:9" x14ac:dyDescent="0.25">
      <c r="B21" s="43">
        <v>10</v>
      </c>
      <c r="C21" s="78" t="s">
        <v>92</v>
      </c>
      <c r="D21" s="78"/>
      <c r="E21" s="78" t="s">
        <v>91</v>
      </c>
      <c r="F21" s="78"/>
      <c r="G21" s="19"/>
      <c r="H21"/>
      <c r="I21"/>
    </row>
    <row r="22" spans="2:9" x14ac:dyDescent="0.25">
      <c r="B22" s="44">
        <v>11</v>
      </c>
      <c r="C22" s="78" t="s">
        <v>112</v>
      </c>
      <c r="D22" s="78"/>
      <c r="E22" s="79" t="s">
        <v>91</v>
      </c>
      <c r="F22" s="79"/>
      <c r="G22" s="19"/>
      <c r="H22"/>
      <c r="I22"/>
    </row>
    <row r="23" spans="2:9" x14ac:dyDescent="0.25">
      <c r="B23" s="44">
        <v>12</v>
      </c>
      <c r="C23" s="78" t="s">
        <v>90</v>
      </c>
      <c r="D23" s="78"/>
      <c r="E23" s="79" t="s">
        <v>91</v>
      </c>
      <c r="F23" s="79"/>
      <c r="G23" s="19"/>
      <c r="H23"/>
      <c r="I23"/>
    </row>
    <row r="24" spans="2:9" x14ac:dyDescent="0.25">
      <c r="B24" s="44">
        <v>13</v>
      </c>
      <c r="C24" s="78" t="s">
        <v>93</v>
      </c>
      <c r="D24" s="78"/>
      <c r="E24" s="79" t="s">
        <v>91</v>
      </c>
      <c r="F24" s="79"/>
      <c r="G24" s="19"/>
      <c r="H24"/>
      <c r="I24"/>
    </row>
    <row r="25" spans="2:9" x14ac:dyDescent="0.25">
      <c r="B25" s="44">
        <v>14</v>
      </c>
      <c r="C25" s="78" t="s">
        <v>94</v>
      </c>
      <c r="D25" s="78"/>
      <c r="E25" s="79" t="s">
        <v>91</v>
      </c>
      <c r="F25" s="79"/>
      <c r="G25" s="19"/>
      <c r="H25"/>
      <c r="I25"/>
    </row>
    <row r="26" spans="2:9" x14ac:dyDescent="0.25">
      <c r="B26" s="44">
        <v>15</v>
      </c>
      <c r="C26" s="78" t="s">
        <v>95</v>
      </c>
      <c r="D26" s="78"/>
      <c r="E26" s="79" t="s">
        <v>91</v>
      </c>
      <c r="F26" s="79"/>
      <c r="G26" s="19"/>
      <c r="H26"/>
      <c r="I26"/>
    </row>
    <row r="27" spans="2:9" x14ac:dyDescent="0.25">
      <c r="B27" s="44">
        <v>16</v>
      </c>
      <c r="C27" s="78" t="s">
        <v>96</v>
      </c>
      <c r="D27" s="78"/>
      <c r="E27" s="79" t="s">
        <v>91</v>
      </c>
      <c r="F27" s="79"/>
      <c r="G27" s="19"/>
      <c r="H27"/>
      <c r="I27"/>
    </row>
    <row r="28" spans="2:9" x14ac:dyDescent="0.25">
      <c r="B28" s="44">
        <v>17</v>
      </c>
      <c r="C28" s="78" t="s">
        <v>93</v>
      </c>
      <c r="D28" s="78"/>
      <c r="E28" s="79" t="s">
        <v>91</v>
      </c>
      <c r="F28" s="79"/>
    </row>
    <row r="29" spans="2:9" x14ac:dyDescent="0.25">
      <c r="B29" s="44">
        <v>18</v>
      </c>
      <c r="C29" s="78" t="s">
        <v>90</v>
      </c>
      <c r="D29" s="78"/>
      <c r="E29" s="79" t="s">
        <v>91</v>
      </c>
      <c r="F29" s="79"/>
    </row>
    <row r="30" spans="2:9" x14ac:dyDescent="0.25">
      <c r="B30" s="44">
        <v>19</v>
      </c>
      <c r="C30" s="78" t="s">
        <v>97</v>
      </c>
      <c r="D30" s="78"/>
      <c r="E30" s="79" t="s">
        <v>91</v>
      </c>
      <c r="F30" s="79"/>
      <c r="G30"/>
      <c r="H30"/>
      <c r="I30"/>
    </row>
    <row r="31" spans="2:9" x14ac:dyDescent="0.25">
      <c r="B31" s="44">
        <v>20</v>
      </c>
      <c r="C31" s="78" t="s">
        <v>98</v>
      </c>
      <c r="D31" s="78"/>
      <c r="E31" s="79" t="s">
        <v>91</v>
      </c>
      <c r="F31" s="79"/>
      <c r="G31"/>
      <c r="H31"/>
      <c r="I31"/>
    </row>
    <row r="32" spans="2:9" x14ac:dyDescent="0.25">
      <c r="B32" s="44">
        <v>21</v>
      </c>
      <c r="C32" s="78" t="s">
        <v>99</v>
      </c>
      <c r="D32" s="78"/>
      <c r="E32" s="79" t="s">
        <v>91</v>
      </c>
      <c r="F32" s="79"/>
      <c r="G32"/>
      <c r="H32"/>
      <c r="I32"/>
    </row>
    <row r="33" spans="2:9" x14ac:dyDescent="0.25">
      <c r="B33" s="44">
        <v>22</v>
      </c>
      <c r="C33" s="80" t="s">
        <v>103</v>
      </c>
      <c r="D33" s="80"/>
      <c r="E33" s="79" t="s">
        <v>91</v>
      </c>
      <c r="F33" s="79"/>
      <c r="G33"/>
      <c r="H33"/>
      <c r="I33"/>
    </row>
    <row r="34" spans="2:9" x14ac:dyDescent="0.25">
      <c r="B34" s="44">
        <v>23</v>
      </c>
      <c r="C34" s="78" t="s">
        <v>100</v>
      </c>
      <c r="D34" s="78"/>
      <c r="E34" s="79" t="s">
        <v>91</v>
      </c>
      <c r="F34" s="79"/>
    </row>
    <row r="35" spans="2:9" x14ac:dyDescent="0.25">
      <c r="B35" s="44">
        <v>24</v>
      </c>
      <c r="C35" s="78" t="s">
        <v>102</v>
      </c>
      <c r="D35" s="78"/>
      <c r="E35" s="79" t="s">
        <v>91</v>
      </c>
      <c r="F35" s="79"/>
    </row>
    <row r="36" spans="2:9" x14ac:dyDescent="0.25">
      <c r="B36" s="45">
        <v>25</v>
      </c>
      <c r="C36" s="78" t="s">
        <v>126</v>
      </c>
      <c r="D36" s="78"/>
      <c r="E36" s="79" t="s">
        <v>91</v>
      </c>
      <c r="F36" s="79"/>
    </row>
  </sheetData>
  <mergeCells count="6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E18:F18"/>
    <mergeCell ref="C19:D19"/>
    <mergeCell ref="E19:F19"/>
    <mergeCell ref="C18:D18"/>
    <mergeCell ref="C20:D20"/>
    <mergeCell ref="E20:F20"/>
    <mergeCell ref="E21:F21"/>
    <mergeCell ref="C22:D22"/>
    <mergeCell ref="E22:F22"/>
    <mergeCell ref="C21:D21"/>
    <mergeCell ref="C26:D26"/>
    <mergeCell ref="E26:F26"/>
    <mergeCell ref="C27:D27"/>
    <mergeCell ref="E27:F27"/>
    <mergeCell ref="C23:D23"/>
    <mergeCell ref="E23:F23"/>
    <mergeCell ref="C24:D24"/>
    <mergeCell ref="E24:F24"/>
    <mergeCell ref="C25:D25"/>
    <mergeCell ref="E25:F25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6:D36"/>
    <mergeCell ref="E36:F36"/>
    <mergeCell ref="C34:D34"/>
    <mergeCell ref="E34:F34"/>
    <mergeCell ref="C35:D35"/>
    <mergeCell ref="E35:F35"/>
  </mergeCells>
  <conditionalFormatting sqref="D5">
    <cfRule type="expression" dxfId="363" priority="7">
      <formula>D5=""</formula>
    </cfRule>
  </conditionalFormatting>
  <conditionalFormatting sqref="E5">
    <cfRule type="expression" dxfId="362" priority="6">
      <formula>E5=""</formula>
    </cfRule>
  </conditionalFormatting>
  <conditionalFormatting sqref="B5">
    <cfRule type="expression" dxfId="361" priority="4">
      <formula>B5=""</formula>
    </cfRule>
  </conditionalFormatting>
  <conditionalFormatting sqref="C5">
    <cfRule type="expression" dxfId="360" priority="5">
      <formula>C5=""</formula>
    </cfRule>
  </conditionalFormatting>
  <conditionalFormatting sqref="D8:I8">
    <cfRule type="expression" dxfId="359" priority="2">
      <formula>D8=""</formula>
    </cfRule>
  </conditionalFormatting>
  <conditionalFormatting sqref="D7:I7">
    <cfRule type="expression" dxfId="358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2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0070C0"/>
    <pageSetUpPr fitToPage="1"/>
  </sheetPr>
  <dimension ref="B2:I37"/>
  <sheetViews>
    <sheetView zoomScale="70" zoomScaleNormal="70" workbookViewId="0">
      <selection activeCell="B2" sqref="B2:I38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5" customWidth="1"/>
    <col min="4" max="4" width="22.85546875" style="15" customWidth="1"/>
    <col min="5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85" t="str">
        <f>"DETALLE DEL SERVICIO ("&amp;B5&amp;" - "&amp;C5&amp;")"</f>
        <v>DETALLE DEL SERVICIO (2 - Regreso)</v>
      </c>
      <c r="C2" s="85"/>
      <c r="D2" s="85"/>
      <c r="E2" s="85"/>
      <c r="F2" s="85"/>
      <c r="G2" s="85"/>
      <c r="H2" s="85"/>
      <c r="I2" s="85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2</v>
      </c>
      <c r="C5" s="4" t="s">
        <v>39</v>
      </c>
      <c r="D5" s="4" t="s">
        <v>45</v>
      </c>
      <c r="E5" s="4" t="s">
        <v>46</v>
      </c>
      <c r="H5"/>
      <c r="I5"/>
    </row>
    <row r="6" spans="2:9" ht="7.5" customHeight="1" x14ac:dyDescent="0.25">
      <c r="B6" s="17"/>
    </row>
    <row r="7" spans="2:9" x14ac:dyDescent="0.25">
      <c r="B7" s="86" t="s">
        <v>47</v>
      </c>
      <c r="C7" s="86"/>
      <c r="D7" s="87" t="s">
        <v>89</v>
      </c>
      <c r="E7" s="88"/>
      <c r="F7" s="88"/>
      <c r="G7" s="88"/>
      <c r="H7" s="88"/>
      <c r="I7" s="89"/>
    </row>
    <row r="8" spans="2:9" x14ac:dyDescent="0.25">
      <c r="B8" s="86" t="s">
        <v>48</v>
      </c>
      <c r="C8" s="86"/>
      <c r="D8" s="87" t="s">
        <v>145</v>
      </c>
      <c r="E8" s="88"/>
      <c r="F8" s="88"/>
      <c r="G8" s="88"/>
      <c r="H8" s="88"/>
      <c r="I8" s="89"/>
    </row>
    <row r="9" spans="2:9" ht="15" customHeight="1" x14ac:dyDescent="0.25"/>
    <row r="10" spans="2:9" x14ac:dyDescent="0.25">
      <c r="B10" s="83" t="s">
        <v>49</v>
      </c>
      <c r="C10" s="83"/>
      <c r="D10" s="83"/>
      <c r="E10" s="83"/>
      <c r="F10" s="83"/>
      <c r="G10"/>
      <c r="H10" s="84" t="s">
        <v>50</v>
      </c>
      <c r="I10" s="84"/>
    </row>
    <row r="11" spans="2:9" x14ac:dyDescent="0.25">
      <c r="B11" s="18" t="s">
        <v>51</v>
      </c>
      <c r="C11" s="83" t="s">
        <v>52</v>
      </c>
      <c r="D11" s="83"/>
      <c r="E11" s="83" t="s">
        <v>53</v>
      </c>
      <c r="F11" s="83"/>
      <c r="G11"/>
      <c r="H11" s="84"/>
      <c r="I11" s="84"/>
    </row>
    <row r="12" spans="2:9" x14ac:dyDescent="0.25">
      <c r="B12" s="43">
        <v>1</v>
      </c>
      <c r="C12" s="81" t="s">
        <v>126</v>
      </c>
      <c r="D12" s="82"/>
      <c r="E12" s="91" t="s">
        <v>91</v>
      </c>
      <c r="F12" s="92"/>
      <c r="G12" s="19"/>
      <c r="H12" s="79" t="s">
        <v>45</v>
      </c>
      <c r="I12" s="79"/>
    </row>
    <row r="13" spans="2:9" x14ac:dyDescent="0.25">
      <c r="B13" s="43">
        <v>2</v>
      </c>
      <c r="C13" s="81" t="s">
        <v>102</v>
      </c>
      <c r="D13" s="82"/>
      <c r="E13" s="91" t="s">
        <v>91</v>
      </c>
      <c r="F13" s="92"/>
      <c r="G13" s="19"/>
      <c r="H13" s="81" t="s">
        <v>102</v>
      </c>
      <c r="I13" s="82"/>
    </row>
    <row r="14" spans="2:9" x14ac:dyDescent="0.25">
      <c r="B14" s="43">
        <v>3</v>
      </c>
      <c r="C14" s="81" t="s">
        <v>100</v>
      </c>
      <c r="D14" s="82"/>
      <c r="E14" s="91" t="s">
        <v>91</v>
      </c>
      <c r="F14" s="92"/>
      <c r="G14" s="19"/>
      <c r="H14" s="81" t="s">
        <v>136</v>
      </c>
      <c r="I14" s="82"/>
    </row>
    <row r="15" spans="2:9" x14ac:dyDescent="0.25">
      <c r="B15" s="43">
        <v>4</v>
      </c>
      <c r="C15" s="81" t="s">
        <v>103</v>
      </c>
      <c r="D15" s="82"/>
      <c r="E15" s="91" t="s">
        <v>91</v>
      </c>
      <c r="F15" s="92"/>
      <c r="G15" s="19"/>
      <c r="H15" s="81" t="s">
        <v>90</v>
      </c>
      <c r="I15" s="82"/>
    </row>
    <row r="16" spans="2:9" x14ac:dyDescent="0.25">
      <c r="B16" s="43">
        <v>5</v>
      </c>
      <c r="C16" s="81" t="s">
        <v>104</v>
      </c>
      <c r="D16" s="82"/>
      <c r="E16" s="91" t="s">
        <v>91</v>
      </c>
      <c r="F16" s="92"/>
      <c r="G16" s="19"/>
      <c r="H16" s="81" t="s">
        <v>135</v>
      </c>
      <c r="I16" s="82"/>
    </row>
    <row r="17" spans="2:9" x14ac:dyDescent="0.25">
      <c r="B17" s="43">
        <v>6</v>
      </c>
      <c r="C17" s="81" t="s">
        <v>105</v>
      </c>
      <c r="D17" s="82"/>
      <c r="E17" s="91" t="s">
        <v>91</v>
      </c>
      <c r="F17" s="92"/>
      <c r="G17" s="19"/>
      <c r="H17"/>
      <c r="I17"/>
    </row>
    <row r="18" spans="2:9" x14ac:dyDescent="0.25">
      <c r="B18" s="43">
        <v>7</v>
      </c>
      <c r="C18" s="81" t="s">
        <v>142</v>
      </c>
      <c r="D18" s="82"/>
      <c r="E18" s="91" t="s">
        <v>91</v>
      </c>
      <c r="F18" s="92"/>
      <c r="G18" s="19"/>
      <c r="H18"/>
      <c r="I18"/>
    </row>
    <row r="19" spans="2:9" x14ac:dyDescent="0.25">
      <c r="B19" s="43">
        <v>8</v>
      </c>
      <c r="C19" s="81" t="s">
        <v>107</v>
      </c>
      <c r="D19" s="82"/>
      <c r="E19" s="91" t="s">
        <v>91</v>
      </c>
      <c r="F19" s="92"/>
      <c r="G19" s="19"/>
      <c r="H19"/>
      <c r="I19"/>
    </row>
    <row r="20" spans="2:9" x14ac:dyDescent="0.25">
      <c r="B20" s="43">
        <v>9</v>
      </c>
      <c r="C20" s="81" t="s">
        <v>90</v>
      </c>
      <c r="D20" s="82"/>
      <c r="E20" s="91" t="s">
        <v>91</v>
      </c>
      <c r="F20" s="92"/>
      <c r="G20" s="19"/>
      <c r="H20"/>
      <c r="I20"/>
    </row>
    <row r="21" spans="2:9" x14ac:dyDescent="0.25">
      <c r="B21" s="43">
        <v>10</v>
      </c>
      <c r="C21" s="81" t="s">
        <v>93</v>
      </c>
      <c r="D21" s="82"/>
      <c r="E21" s="91" t="s">
        <v>91</v>
      </c>
      <c r="F21" s="92"/>
      <c r="G21" s="19"/>
      <c r="H21"/>
      <c r="I21"/>
    </row>
    <row r="22" spans="2:9" x14ac:dyDescent="0.25">
      <c r="B22" s="43">
        <v>11</v>
      </c>
      <c r="C22" s="79" t="s">
        <v>94</v>
      </c>
      <c r="D22" s="79"/>
      <c r="E22" s="78" t="s">
        <v>91</v>
      </c>
      <c r="F22" s="78"/>
      <c r="G22" s="19"/>
      <c r="H22"/>
      <c r="I22"/>
    </row>
    <row r="23" spans="2:9" x14ac:dyDescent="0.25">
      <c r="B23" s="43">
        <v>12</v>
      </c>
      <c r="C23" s="79" t="s">
        <v>95</v>
      </c>
      <c r="D23" s="79"/>
      <c r="E23" s="78" t="s">
        <v>91</v>
      </c>
      <c r="F23" s="78"/>
      <c r="G23" s="19"/>
      <c r="H23"/>
      <c r="I23"/>
    </row>
    <row r="24" spans="2:9" x14ac:dyDescent="0.25">
      <c r="B24" s="43">
        <v>13</v>
      </c>
      <c r="C24" s="79" t="s">
        <v>96</v>
      </c>
      <c r="D24" s="79"/>
      <c r="E24" s="78" t="s">
        <v>91</v>
      </c>
      <c r="F24" s="78"/>
      <c r="G24" s="19"/>
      <c r="H24"/>
      <c r="I24"/>
    </row>
    <row r="25" spans="2:9" x14ac:dyDescent="0.25">
      <c r="B25" s="43">
        <v>14</v>
      </c>
      <c r="C25" s="79" t="s">
        <v>93</v>
      </c>
      <c r="D25" s="79"/>
      <c r="E25" s="78" t="s">
        <v>91</v>
      </c>
      <c r="F25" s="78"/>
      <c r="G25" s="19"/>
      <c r="H25"/>
      <c r="I25"/>
    </row>
    <row r="26" spans="2:9" x14ac:dyDescent="0.25">
      <c r="B26" s="43">
        <v>15</v>
      </c>
      <c r="C26" s="79" t="s">
        <v>90</v>
      </c>
      <c r="D26" s="79"/>
      <c r="E26" s="78" t="s">
        <v>91</v>
      </c>
      <c r="F26" s="78"/>
      <c r="G26" s="19"/>
      <c r="H26"/>
      <c r="I26"/>
    </row>
    <row r="27" spans="2:9" x14ac:dyDescent="0.25">
      <c r="B27" s="43">
        <v>16</v>
      </c>
      <c r="C27" s="79" t="s">
        <v>112</v>
      </c>
      <c r="D27" s="79"/>
      <c r="E27" s="78" t="s">
        <v>91</v>
      </c>
      <c r="F27" s="78"/>
      <c r="G27" s="19"/>
      <c r="H27"/>
      <c r="I27"/>
    </row>
    <row r="28" spans="2:9" x14ac:dyDescent="0.25">
      <c r="B28" s="43">
        <v>17</v>
      </c>
      <c r="C28" s="79" t="s">
        <v>92</v>
      </c>
      <c r="D28" s="79"/>
      <c r="E28" s="78" t="s">
        <v>91</v>
      </c>
      <c r="F28" s="78"/>
      <c r="G28" s="19"/>
      <c r="H28"/>
      <c r="I28"/>
    </row>
    <row r="29" spans="2:9" x14ac:dyDescent="0.25">
      <c r="B29" s="43">
        <v>18</v>
      </c>
      <c r="C29" s="81" t="s">
        <v>140</v>
      </c>
      <c r="D29" s="82"/>
      <c r="E29" s="90" t="s">
        <v>91</v>
      </c>
      <c r="F29" s="90"/>
      <c r="G29" s="19"/>
    </row>
    <row r="30" spans="2:9" x14ac:dyDescent="0.25">
      <c r="B30" s="43">
        <v>19</v>
      </c>
      <c r="C30" s="81" t="s">
        <v>154</v>
      </c>
      <c r="D30" s="82"/>
      <c r="E30" s="90" t="s">
        <v>91</v>
      </c>
      <c r="F30" s="90"/>
      <c r="G30" s="19"/>
    </row>
    <row r="31" spans="2:9" x14ac:dyDescent="0.25">
      <c r="B31" s="43">
        <v>20</v>
      </c>
      <c r="C31" s="81" t="s">
        <v>152</v>
      </c>
      <c r="D31" s="82"/>
      <c r="E31" s="78" t="s">
        <v>91</v>
      </c>
      <c r="F31" s="78"/>
    </row>
    <row r="32" spans="2:9" x14ac:dyDescent="0.25">
      <c r="B32" s="43">
        <v>21</v>
      </c>
      <c r="C32" s="81" t="s">
        <v>111</v>
      </c>
      <c r="D32" s="82"/>
      <c r="E32" s="90" t="s">
        <v>91</v>
      </c>
      <c r="F32" s="90"/>
    </row>
    <row r="33" spans="2:9" x14ac:dyDescent="0.25">
      <c r="B33" s="43">
        <v>22</v>
      </c>
      <c r="C33" s="81" t="s">
        <v>110</v>
      </c>
      <c r="D33" s="82"/>
      <c r="E33" s="90" t="s">
        <v>91</v>
      </c>
      <c r="F33" s="90"/>
      <c r="G33"/>
      <c r="H33"/>
      <c r="I33"/>
    </row>
    <row r="34" spans="2:9" x14ac:dyDescent="0.25">
      <c r="B34" s="43">
        <v>23</v>
      </c>
      <c r="C34" s="81" t="s">
        <v>138</v>
      </c>
      <c r="D34" s="82"/>
      <c r="E34" s="90" t="s">
        <v>91</v>
      </c>
      <c r="F34" s="90"/>
      <c r="G34"/>
      <c r="H34"/>
      <c r="I34"/>
    </row>
    <row r="35" spans="2:9" x14ac:dyDescent="0.25">
      <c r="B35" s="43">
        <v>24</v>
      </c>
      <c r="C35" s="81" t="s">
        <v>109</v>
      </c>
      <c r="D35" s="82"/>
      <c r="E35" s="78" t="s">
        <v>91</v>
      </c>
      <c r="F35" s="78"/>
      <c r="G35"/>
      <c r="H35"/>
      <c r="I35"/>
    </row>
    <row r="36" spans="2:9" x14ac:dyDescent="0.25">
      <c r="B36" s="46">
        <v>25</v>
      </c>
      <c r="C36" s="81" t="s">
        <v>108</v>
      </c>
      <c r="D36" s="82"/>
      <c r="E36" s="78" t="s">
        <v>91</v>
      </c>
      <c r="F36" s="78"/>
      <c r="G36"/>
      <c r="H36"/>
      <c r="I36"/>
    </row>
    <row r="37" spans="2:9" x14ac:dyDescent="0.25">
      <c r="B37" s="46">
        <v>26</v>
      </c>
      <c r="C37" s="81" t="s">
        <v>90</v>
      </c>
      <c r="D37" s="82"/>
      <c r="E37" s="78" t="s">
        <v>91</v>
      </c>
      <c r="F37" s="78"/>
    </row>
  </sheetData>
  <mergeCells count="66">
    <mergeCell ref="C11:D11"/>
    <mergeCell ref="E11:F11"/>
    <mergeCell ref="C12:D12"/>
    <mergeCell ref="E12:F12"/>
    <mergeCell ref="H12:I12"/>
    <mergeCell ref="C15:D15"/>
    <mergeCell ref="E15:F15"/>
    <mergeCell ref="B2:I2"/>
    <mergeCell ref="B7:C7"/>
    <mergeCell ref="D7:I7"/>
    <mergeCell ref="B8:C8"/>
    <mergeCell ref="D8:I8"/>
    <mergeCell ref="H15:I15"/>
    <mergeCell ref="C14:D14"/>
    <mergeCell ref="E14:F14"/>
    <mergeCell ref="H14:I14"/>
    <mergeCell ref="C13:D13"/>
    <mergeCell ref="E13:F13"/>
    <mergeCell ref="H13:I13"/>
    <mergeCell ref="B10:F10"/>
    <mergeCell ref="H10:I11"/>
    <mergeCell ref="C16:D16"/>
    <mergeCell ref="E16:F16"/>
    <mergeCell ref="H16:I16"/>
    <mergeCell ref="C17:D17"/>
    <mergeCell ref="E17:F17"/>
    <mergeCell ref="C18:D18"/>
    <mergeCell ref="E18:F18"/>
    <mergeCell ref="C23:D23"/>
    <mergeCell ref="E23:F23"/>
    <mergeCell ref="C19:D19"/>
    <mergeCell ref="E19:F19"/>
    <mergeCell ref="C20:D20"/>
    <mergeCell ref="E20:F20"/>
    <mergeCell ref="C21:D21"/>
    <mergeCell ref="E21:F21"/>
    <mergeCell ref="E22:F22"/>
    <mergeCell ref="C27:D27"/>
    <mergeCell ref="E27:F27"/>
    <mergeCell ref="C28:D28"/>
    <mergeCell ref="E28:F28"/>
    <mergeCell ref="C22:D22"/>
    <mergeCell ref="E24:F24"/>
    <mergeCell ref="C25:D25"/>
    <mergeCell ref="E25:F25"/>
    <mergeCell ref="E26:F26"/>
    <mergeCell ref="C26:D26"/>
    <mergeCell ref="C24:D24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6:D36"/>
    <mergeCell ref="C37:D37"/>
    <mergeCell ref="E36:F36"/>
    <mergeCell ref="E37:F37"/>
    <mergeCell ref="C35:D35"/>
    <mergeCell ref="E35:F35"/>
  </mergeCells>
  <conditionalFormatting sqref="D5">
    <cfRule type="expression" dxfId="357" priority="7">
      <formula>D5=""</formula>
    </cfRule>
  </conditionalFormatting>
  <conditionalFormatting sqref="E5">
    <cfRule type="expression" dxfId="356" priority="6">
      <formula>E5=""</formula>
    </cfRule>
  </conditionalFormatting>
  <conditionalFormatting sqref="B5">
    <cfRule type="expression" dxfId="355" priority="4">
      <formula>B5=""</formula>
    </cfRule>
  </conditionalFormatting>
  <conditionalFormatting sqref="C5">
    <cfRule type="expression" dxfId="354" priority="5">
      <formula>C5=""</formula>
    </cfRule>
  </conditionalFormatting>
  <conditionalFormatting sqref="D7:I7">
    <cfRule type="expression" dxfId="353" priority="2">
      <formula>D7=""</formula>
    </cfRule>
  </conditionalFormatting>
  <conditionalFormatting sqref="D8:I8">
    <cfRule type="expression" dxfId="352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3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0070C0"/>
    <pageSetUpPr fitToPage="1"/>
  </sheetPr>
  <dimension ref="B2:I27"/>
  <sheetViews>
    <sheetView zoomScale="70" zoomScaleNormal="70" workbookViewId="0">
      <selection activeCell="B2" sqref="B2:I28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5" customWidth="1"/>
    <col min="4" max="4" width="19.85546875" style="15" customWidth="1"/>
    <col min="5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85" t="str">
        <f>"DETALLE DEL SERVICIO ("&amp;B5&amp;" - "&amp;C5&amp;")"</f>
        <v>DETALLE DEL SERVICIO (3 - Ida)</v>
      </c>
      <c r="C2" s="85"/>
      <c r="D2" s="85"/>
      <c r="E2" s="85"/>
      <c r="F2" s="85"/>
      <c r="G2" s="85"/>
      <c r="H2" s="85"/>
      <c r="I2" s="85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3</v>
      </c>
      <c r="C5" s="4" t="s">
        <v>42</v>
      </c>
      <c r="D5" s="4" t="s">
        <v>44</v>
      </c>
      <c r="E5" s="4" t="s">
        <v>43</v>
      </c>
      <c r="H5"/>
      <c r="I5"/>
    </row>
    <row r="6" spans="2:9" ht="7.5" customHeight="1" x14ac:dyDescent="0.25">
      <c r="B6" s="17"/>
    </row>
    <row r="7" spans="2:9" x14ac:dyDescent="0.25">
      <c r="B7" s="86" t="s">
        <v>47</v>
      </c>
      <c r="C7" s="86"/>
      <c r="D7" s="95" t="s">
        <v>148</v>
      </c>
      <c r="E7" s="96"/>
      <c r="F7" s="96"/>
      <c r="G7" s="96"/>
      <c r="H7" s="96"/>
      <c r="I7" s="97"/>
    </row>
    <row r="8" spans="2:9" x14ac:dyDescent="0.25">
      <c r="B8" s="86" t="s">
        <v>48</v>
      </c>
      <c r="C8" s="86"/>
      <c r="D8" s="87" t="s">
        <v>122</v>
      </c>
      <c r="E8" s="88"/>
      <c r="F8" s="88"/>
      <c r="G8" s="88"/>
      <c r="H8" s="88"/>
      <c r="I8" s="89"/>
    </row>
    <row r="9" spans="2:9" ht="15" customHeight="1" x14ac:dyDescent="0.25"/>
    <row r="10" spans="2:9" x14ac:dyDescent="0.25">
      <c r="B10" s="83" t="s">
        <v>49</v>
      </c>
      <c r="C10" s="83"/>
      <c r="D10" s="83"/>
      <c r="E10" s="83"/>
      <c r="F10" s="83"/>
      <c r="G10"/>
      <c r="H10" s="84" t="s">
        <v>50</v>
      </c>
      <c r="I10" s="84"/>
    </row>
    <row r="11" spans="2:9" x14ac:dyDescent="0.25">
      <c r="B11" s="18" t="s">
        <v>51</v>
      </c>
      <c r="C11" s="83" t="s">
        <v>52</v>
      </c>
      <c r="D11" s="83"/>
      <c r="E11" s="83" t="s">
        <v>53</v>
      </c>
      <c r="F11" s="83"/>
      <c r="G11"/>
      <c r="H11" s="84"/>
      <c r="I11" s="84"/>
    </row>
    <row r="12" spans="2:9" x14ac:dyDescent="0.25">
      <c r="B12" s="43">
        <v>1</v>
      </c>
      <c r="C12" s="78" t="s">
        <v>90</v>
      </c>
      <c r="D12" s="78"/>
      <c r="E12" s="78" t="s">
        <v>91</v>
      </c>
      <c r="F12" s="78"/>
      <c r="G12" s="19"/>
      <c r="H12" s="79" t="s">
        <v>127</v>
      </c>
      <c r="I12" s="79"/>
    </row>
    <row r="13" spans="2:9" x14ac:dyDescent="0.25">
      <c r="B13" s="43">
        <v>2</v>
      </c>
      <c r="C13" s="78" t="s">
        <v>146</v>
      </c>
      <c r="D13" s="78"/>
      <c r="E13" s="78" t="s">
        <v>91</v>
      </c>
      <c r="F13" s="78"/>
      <c r="G13" s="19"/>
      <c r="H13" s="79" t="s">
        <v>90</v>
      </c>
      <c r="I13" s="79"/>
    </row>
    <row r="14" spans="2:9" x14ac:dyDescent="0.25">
      <c r="B14" s="43">
        <v>3</v>
      </c>
      <c r="C14" s="78" t="s">
        <v>147</v>
      </c>
      <c r="D14" s="78"/>
      <c r="E14" s="78" t="s">
        <v>91</v>
      </c>
      <c r="F14" s="78"/>
      <c r="G14" s="19"/>
      <c r="H14" s="79" t="s">
        <v>137</v>
      </c>
      <c r="I14" s="79"/>
    </row>
    <row r="15" spans="2:9" x14ac:dyDescent="0.25">
      <c r="B15" s="43">
        <v>4</v>
      </c>
      <c r="C15" s="78" t="s">
        <v>140</v>
      </c>
      <c r="D15" s="78"/>
      <c r="E15" s="78" t="s">
        <v>91</v>
      </c>
      <c r="F15" s="78"/>
      <c r="G15" s="19"/>
      <c r="H15" s="79" t="s">
        <v>97</v>
      </c>
      <c r="I15" s="79"/>
    </row>
    <row r="16" spans="2:9" x14ac:dyDescent="0.25">
      <c r="B16" s="43">
        <v>5</v>
      </c>
      <c r="C16" s="81" t="s">
        <v>90</v>
      </c>
      <c r="D16" s="82"/>
      <c r="E16" s="78" t="s">
        <v>91</v>
      </c>
      <c r="F16" s="78"/>
      <c r="G16" s="19"/>
      <c r="H16" s="79" t="s">
        <v>134</v>
      </c>
      <c r="I16" s="79"/>
    </row>
    <row r="17" spans="2:9" x14ac:dyDescent="0.25">
      <c r="B17" s="43">
        <v>6</v>
      </c>
      <c r="C17" s="81" t="s">
        <v>113</v>
      </c>
      <c r="D17" s="82"/>
      <c r="E17" s="78" t="s">
        <v>91</v>
      </c>
      <c r="F17" s="78"/>
      <c r="G17" s="19"/>
      <c r="H17"/>
      <c r="I17"/>
    </row>
    <row r="18" spans="2:9" x14ac:dyDescent="0.25">
      <c r="B18" s="43">
        <v>7</v>
      </c>
      <c r="C18" s="81" t="s">
        <v>144</v>
      </c>
      <c r="D18" s="82"/>
      <c r="E18" s="78" t="s">
        <v>91</v>
      </c>
      <c r="F18" s="78"/>
      <c r="G18" s="19"/>
      <c r="H18"/>
      <c r="I18"/>
    </row>
    <row r="19" spans="2:9" x14ac:dyDescent="0.25">
      <c r="B19" s="43">
        <v>8</v>
      </c>
      <c r="C19" s="81" t="s">
        <v>114</v>
      </c>
      <c r="D19" s="82"/>
      <c r="E19" s="78" t="s">
        <v>91</v>
      </c>
      <c r="F19" s="78"/>
      <c r="G19" s="19"/>
      <c r="H19"/>
      <c r="I19"/>
    </row>
    <row r="20" spans="2:9" x14ac:dyDescent="0.25">
      <c r="B20" s="43">
        <v>9</v>
      </c>
      <c r="C20" s="81" t="s">
        <v>141</v>
      </c>
      <c r="D20" s="82"/>
      <c r="E20" s="78" t="s">
        <v>91</v>
      </c>
      <c r="F20" s="78"/>
      <c r="G20" s="19"/>
      <c r="H20"/>
      <c r="I20"/>
    </row>
    <row r="21" spans="2:9" x14ac:dyDescent="0.25">
      <c r="B21" s="43">
        <v>10</v>
      </c>
      <c r="C21" s="81" t="s">
        <v>126</v>
      </c>
      <c r="D21" s="82"/>
      <c r="E21" s="78" t="s">
        <v>91</v>
      </c>
      <c r="F21" s="78"/>
      <c r="G21" s="19"/>
      <c r="H21"/>
      <c r="I21"/>
    </row>
    <row r="22" spans="2:9" x14ac:dyDescent="0.25">
      <c r="B22" s="43">
        <v>11</v>
      </c>
      <c r="C22" s="81" t="s">
        <v>115</v>
      </c>
      <c r="D22" s="82"/>
      <c r="E22" s="78" t="s">
        <v>91</v>
      </c>
      <c r="F22" s="78"/>
      <c r="G22" s="19"/>
      <c r="H22"/>
      <c r="I22"/>
    </row>
    <row r="23" spans="2:9" x14ac:dyDescent="0.25">
      <c r="B23" s="43">
        <v>12</v>
      </c>
      <c r="C23" s="81" t="s">
        <v>116</v>
      </c>
      <c r="D23" s="82"/>
      <c r="E23" s="78" t="s">
        <v>91</v>
      </c>
      <c r="F23" s="78"/>
      <c r="G23" s="19"/>
      <c r="H23"/>
      <c r="I23"/>
    </row>
    <row r="24" spans="2:9" x14ac:dyDescent="0.25">
      <c r="B24" s="43">
        <v>14</v>
      </c>
      <c r="C24" s="81" t="s">
        <v>117</v>
      </c>
      <c r="D24" s="82"/>
      <c r="E24" s="78" t="s">
        <v>91</v>
      </c>
      <c r="F24" s="78"/>
      <c r="G24" s="19"/>
      <c r="H24"/>
      <c r="I24"/>
    </row>
    <row r="25" spans="2:9" x14ac:dyDescent="0.25">
      <c r="B25" s="43">
        <v>15</v>
      </c>
      <c r="C25" s="81" t="s">
        <v>118</v>
      </c>
      <c r="D25" s="82"/>
      <c r="E25" s="78" t="s">
        <v>91</v>
      </c>
      <c r="F25" s="78"/>
      <c r="G25" s="19"/>
      <c r="H25"/>
      <c r="I25"/>
    </row>
    <row r="26" spans="2:9" x14ac:dyDescent="0.25">
      <c r="B26" s="43">
        <v>16</v>
      </c>
      <c r="C26" s="81" t="s">
        <v>99</v>
      </c>
      <c r="D26" s="82"/>
      <c r="E26" s="78" t="s">
        <v>91</v>
      </c>
      <c r="F26" s="78"/>
      <c r="G26" s="19"/>
      <c r="H26"/>
      <c r="I26"/>
    </row>
    <row r="27" spans="2:9" x14ac:dyDescent="0.25">
      <c r="B27" s="43">
        <v>17</v>
      </c>
      <c r="C27" s="93" t="s">
        <v>121</v>
      </c>
      <c r="D27" s="94"/>
      <c r="E27" s="78" t="s">
        <v>91</v>
      </c>
      <c r="F27" s="78"/>
      <c r="G27" s="19"/>
      <c r="H27"/>
      <c r="I27"/>
    </row>
  </sheetData>
  <mergeCells count="46">
    <mergeCell ref="C13:D13"/>
    <mergeCell ref="E13:F13"/>
    <mergeCell ref="H13:I13"/>
    <mergeCell ref="C14:D14"/>
    <mergeCell ref="E14:F14"/>
    <mergeCell ref="H14:I14"/>
    <mergeCell ref="B10:F10"/>
    <mergeCell ref="H10:I11"/>
    <mergeCell ref="C11:D11"/>
    <mergeCell ref="E11:F11"/>
    <mergeCell ref="C12:D12"/>
    <mergeCell ref="E12:F12"/>
    <mergeCell ref="H12:I12"/>
    <mergeCell ref="B2:I2"/>
    <mergeCell ref="B7:C7"/>
    <mergeCell ref="D7:I7"/>
    <mergeCell ref="B8:C8"/>
    <mergeCell ref="D8:I8"/>
    <mergeCell ref="C15:D15"/>
    <mergeCell ref="E15:F15"/>
    <mergeCell ref="H15:I15"/>
    <mergeCell ref="C16:D16"/>
    <mergeCell ref="E16:F16"/>
    <mergeCell ref="H16:I16"/>
    <mergeCell ref="C17:D17"/>
    <mergeCell ref="E17:F17"/>
    <mergeCell ref="C18:D18"/>
    <mergeCell ref="E18:F18"/>
    <mergeCell ref="C19:D19"/>
    <mergeCell ref="E19:F19"/>
    <mergeCell ref="C20:D20"/>
    <mergeCell ref="E20:F20"/>
    <mergeCell ref="C22:D22"/>
    <mergeCell ref="E21:F21"/>
    <mergeCell ref="C21:D21"/>
    <mergeCell ref="E22:F22"/>
    <mergeCell ref="C27:D27"/>
    <mergeCell ref="C26:D26"/>
    <mergeCell ref="E26:F26"/>
    <mergeCell ref="E27:F27"/>
    <mergeCell ref="C23:D23"/>
    <mergeCell ref="E23:F23"/>
    <mergeCell ref="C24:D24"/>
    <mergeCell ref="E24:F24"/>
    <mergeCell ref="C25:D25"/>
    <mergeCell ref="E25:F25"/>
  </mergeCells>
  <conditionalFormatting sqref="D5">
    <cfRule type="expression" dxfId="351" priority="7">
      <formula>D5=""</formula>
    </cfRule>
  </conditionalFormatting>
  <conditionalFormatting sqref="E5">
    <cfRule type="expression" dxfId="350" priority="6">
      <formula>E5=""</formula>
    </cfRule>
  </conditionalFormatting>
  <conditionalFormatting sqref="B5">
    <cfRule type="expression" dxfId="349" priority="4">
      <formula>B5=""</formula>
    </cfRule>
  </conditionalFormatting>
  <conditionalFormatting sqref="C5">
    <cfRule type="expression" dxfId="348" priority="5">
      <formula>C5=""</formula>
    </cfRule>
  </conditionalFormatting>
  <conditionalFormatting sqref="D8:I8">
    <cfRule type="expression" dxfId="347" priority="3">
      <formula>D8=""</formula>
    </cfRule>
  </conditionalFormatting>
  <conditionalFormatting sqref="D7:I7">
    <cfRule type="expression" dxfId="346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5" orientation="portrait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0070C0"/>
    <pageSetUpPr fitToPage="1"/>
  </sheetPr>
  <dimension ref="B2:I34"/>
  <sheetViews>
    <sheetView zoomScale="70" zoomScaleNormal="70" workbookViewId="0">
      <selection activeCell="B2" sqref="B2:I33"/>
    </sheetView>
  </sheetViews>
  <sheetFormatPr baseColWidth="10" defaultRowHeight="15" x14ac:dyDescent="0.25"/>
  <cols>
    <col min="1" max="1" width="4" customWidth="1"/>
    <col min="2" max="2" width="11" bestFit="1" customWidth="1"/>
    <col min="3" max="3" width="15.85546875" style="15" customWidth="1"/>
    <col min="4" max="4" width="19.7109375" style="15" customWidth="1"/>
    <col min="5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85" t="str">
        <f>"DETALLE DEL SERVICIO ("&amp;B5&amp;" - "&amp;C5&amp;")"</f>
        <v>DETALLE DEL SERVICIO (3 - Regreso)</v>
      </c>
      <c r="C2" s="85"/>
      <c r="D2" s="85"/>
      <c r="E2" s="85"/>
      <c r="F2" s="85"/>
      <c r="G2" s="85"/>
      <c r="H2" s="85"/>
      <c r="I2" s="85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3</v>
      </c>
      <c r="C5" s="4" t="s">
        <v>39</v>
      </c>
      <c r="D5" s="4" t="s">
        <v>43</v>
      </c>
      <c r="E5" s="4" t="s">
        <v>44</v>
      </c>
      <c r="H5"/>
      <c r="I5"/>
    </row>
    <row r="6" spans="2:9" ht="7.5" customHeight="1" x14ac:dyDescent="0.25">
      <c r="B6" s="17"/>
    </row>
    <row r="7" spans="2:9" x14ac:dyDescent="0.25">
      <c r="B7" s="86" t="s">
        <v>47</v>
      </c>
      <c r="C7" s="86"/>
      <c r="D7" s="87" t="s">
        <v>122</v>
      </c>
      <c r="E7" s="88"/>
      <c r="F7" s="88"/>
      <c r="G7" s="88"/>
      <c r="H7" s="88"/>
      <c r="I7" s="89"/>
    </row>
    <row r="8" spans="2:9" x14ac:dyDescent="0.25">
      <c r="B8" s="86" t="s">
        <v>48</v>
      </c>
      <c r="C8" s="86"/>
      <c r="D8" s="95" t="s">
        <v>149</v>
      </c>
      <c r="E8" s="96"/>
      <c r="F8" s="96"/>
      <c r="G8" s="96"/>
      <c r="H8" s="96"/>
      <c r="I8" s="97"/>
    </row>
    <row r="9" spans="2:9" ht="15" customHeight="1" x14ac:dyDescent="0.25"/>
    <row r="10" spans="2:9" x14ac:dyDescent="0.25">
      <c r="B10" s="83" t="s">
        <v>49</v>
      </c>
      <c r="C10" s="83"/>
      <c r="D10" s="83"/>
      <c r="E10" s="83"/>
      <c r="F10" s="83"/>
      <c r="G10"/>
      <c r="H10" s="84" t="s">
        <v>50</v>
      </c>
      <c r="I10" s="84"/>
    </row>
    <row r="11" spans="2:9" x14ac:dyDescent="0.25">
      <c r="B11" s="18" t="s">
        <v>51</v>
      </c>
      <c r="C11" s="83" t="s">
        <v>52</v>
      </c>
      <c r="D11" s="83"/>
      <c r="E11" s="83" t="s">
        <v>53</v>
      </c>
      <c r="F11" s="83"/>
      <c r="G11"/>
      <c r="H11" s="84"/>
      <c r="I11" s="84"/>
    </row>
    <row r="12" spans="2:9" x14ac:dyDescent="0.25">
      <c r="B12" s="63">
        <v>1</v>
      </c>
      <c r="C12" s="81" t="s">
        <v>142</v>
      </c>
      <c r="D12" s="82"/>
      <c r="E12" s="91" t="s">
        <v>91</v>
      </c>
      <c r="F12" s="92"/>
      <c r="G12" s="19"/>
      <c r="H12" s="79" t="s">
        <v>106</v>
      </c>
      <c r="I12" s="79"/>
    </row>
    <row r="13" spans="2:9" x14ac:dyDescent="0.25">
      <c r="B13" s="62">
        <v>2</v>
      </c>
      <c r="C13" s="81" t="s">
        <v>107</v>
      </c>
      <c r="D13" s="82"/>
      <c r="E13" s="91" t="s">
        <v>91</v>
      </c>
      <c r="F13" s="92"/>
      <c r="G13" s="19"/>
      <c r="H13" s="81" t="s">
        <v>116</v>
      </c>
      <c r="I13" s="82"/>
    </row>
    <row r="14" spans="2:9" x14ac:dyDescent="0.25">
      <c r="B14" s="62">
        <v>3</v>
      </c>
      <c r="C14" s="81" t="s">
        <v>143</v>
      </c>
      <c r="D14" s="82"/>
      <c r="E14" s="91" t="s">
        <v>91</v>
      </c>
      <c r="F14" s="92"/>
      <c r="G14" s="19"/>
      <c r="H14" s="79" t="s">
        <v>137</v>
      </c>
      <c r="I14" s="79"/>
    </row>
    <row r="15" spans="2:9" x14ac:dyDescent="0.25">
      <c r="B15" s="62">
        <v>4</v>
      </c>
      <c r="C15" s="81" t="s">
        <v>124</v>
      </c>
      <c r="D15" s="82"/>
      <c r="E15" s="91" t="s">
        <v>91</v>
      </c>
      <c r="F15" s="92"/>
      <c r="G15" s="19"/>
      <c r="H15" s="81" t="s">
        <v>90</v>
      </c>
      <c r="I15" s="82"/>
    </row>
    <row r="16" spans="2:9" x14ac:dyDescent="0.25">
      <c r="B16" s="62">
        <v>5</v>
      </c>
      <c r="C16" s="81" t="s">
        <v>125</v>
      </c>
      <c r="D16" s="82"/>
      <c r="E16" s="91" t="s">
        <v>91</v>
      </c>
      <c r="F16" s="92"/>
      <c r="G16" s="19"/>
      <c r="H16" s="79" t="s">
        <v>127</v>
      </c>
      <c r="I16" s="79"/>
    </row>
    <row r="17" spans="2:9" x14ac:dyDescent="0.25">
      <c r="B17" s="62">
        <v>6</v>
      </c>
      <c r="C17" s="81" t="s">
        <v>155</v>
      </c>
      <c r="D17" s="82"/>
      <c r="E17" s="91" t="s">
        <v>91</v>
      </c>
      <c r="F17" s="92"/>
      <c r="G17" s="19"/>
      <c r="H17"/>
      <c r="I17"/>
    </row>
    <row r="18" spans="2:9" x14ac:dyDescent="0.25">
      <c r="B18" s="62">
        <v>7</v>
      </c>
      <c r="C18" s="81" t="s">
        <v>120</v>
      </c>
      <c r="D18" s="82"/>
      <c r="E18" s="91" t="s">
        <v>91</v>
      </c>
      <c r="F18" s="92"/>
      <c r="G18" s="19"/>
      <c r="H18"/>
      <c r="I18"/>
    </row>
    <row r="19" spans="2:9" x14ac:dyDescent="0.25">
      <c r="B19" s="62">
        <v>8</v>
      </c>
      <c r="C19" s="81" t="s">
        <v>119</v>
      </c>
      <c r="D19" s="82"/>
      <c r="E19" s="91" t="s">
        <v>91</v>
      </c>
      <c r="F19" s="92"/>
      <c r="G19" s="19"/>
      <c r="H19"/>
      <c r="I19"/>
    </row>
    <row r="20" spans="2:9" x14ac:dyDescent="0.25">
      <c r="B20" s="62">
        <v>9</v>
      </c>
      <c r="C20" s="81" t="s">
        <v>118</v>
      </c>
      <c r="D20" s="82"/>
      <c r="E20" s="91" t="s">
        <v>91</v>
      </c>
      <c r="F20" s="92"/>
      <c r="G20" s="19"/>
      <c r="H20"/>
      <c r="I20"/>
    </row>
    <row r="21" spans="2:9" x14ac:dyDescent="0.25">
      <c r="B21" s="62">
        <v>10</v>
      </c>
      <c r="C21" s="81" t="s">
        <v>117</v>
      </c>
      <c r="D21" s="82"/>
      <c r="E21" s="91" t="s">
        <v>91</v>
      </c>
      <c r="F21" s="92"/>
      <c r="G21" s="19"/>
      <c r="H21"/>
      <c r="I21"/>
    </row>
    <row r="22" spans="2:9" x14ac:dyDescent="0.25">
      <c r="B22" s="62">
        <v>11</v>
      </c>
      <c r="C22" s="81" t="s">
        <v>116</v>
      </c>
      <c r="D22" s="82"/>
      <c r="E22" s="91" t="s">
        <v>91</v>
      </c>
      <c r="F22" s="92"/>
      <c r="G22" s="19"/>
      <c r="H22"/>
      <c r="I22"/>
    </row>
    <row r="23" spans="2:9" x14ac:dyDescent="0.25">
      <c r="B23" s="62">
        <v>12</v>
      </c>
      <c r="C23" s="81" t="s">
        <v>115</v>
      </c>
      <c r="D23" s="82"/>
      <c r="E23" s="91" t="s">
        <v>91</v>
      </c>
      <c r="F23" s="92"/>
      <c r="G23" s="19"/>
      <c r="H23"/>
      <c r="I23"/>
    </row>
    <row r="24" spans="2:9" x14ac:dyDescent="0.25">
      <c r="B24" s="62">
        <v>13</v>
      </c>
      <c r="C24" s="81" t="s">
        <v>126</v>
      </c>
      <c r="D24" s="82"/>
      <c r="E24" s="91" t="s">
        <v>91</v>
      </c>
      <c r="F24" s="92"/>
      <c r="G24" s="19"/>
      <c r="H24"/>
      <c r="I24"/>
    </row>
    <row r="25" spans="2:9" x14ac:dyDescent="0.25">
      <c r="B25" s="62">
        <v>14</v>
      </c>
      <c r="C25" s="81" t="s">
        <v>114</v>
      </c>
      <c r="D25" s="82"/>
      <c r="E25" s="91" t="s">
        <v>91</v>
      </c>
      <c r="F25" s="92"/>
      <c r="G25" s="19"/>
      <c r="H25"/>
      <c r="I25"/>
    </row>
    <row r="26" spans="2:9" x14ac:dyDescent="0.25">
      <c r="B26" s="62">
        <v>15</v>
      </c>
      <c r="C26" s="81" t="s">
        <v>144</v>
      </c>
      <c r="D26" s="82"/>
      <c r="E26" s="91" t="s">
        <v>91</v>
      </c>
      <c r="F26" s="92"/>
      <c r="G26" s="19"/>
      <c r="H26"/>
      <c r="I26"/>
    </row>
    <row r="27" spans="2:9" x14ac:dyDescent="0.25">
      <c r="B27" s="62">
        <v>16</v>
      </c>
      <c r="C27" s="81" t="s">
        <v>113</v>
      </c>
      <c r="D27" s="82"/>
      <c r="E27" s="91" t="s">
        <v>91</v>
      </c>
      <c r="F27" s="92"/>
      <c r="G27" s="19"/>
      <c r="H27"/>
      <c r="I27"/>
    </row>
    <row r="28" spans="2:9" x14ac:dyDescent="0.25">
      <c r="B28" s="62">
        <v>17</v>
      </c>
      <c r="C28" s="81" t="s">
        <v>90</v>
      </c>
      <c r="D28" s="82"/>
      <c r="E28" s="91" t="s">
        <v>91</v>
      </c>
      <c r="F28" s="92"/>
      <c r="G28" s="19"/>
    </row>
    <row r="29" spans="2:9" x14ac:dyDescent="0.25">
      <c r="B29" s="62">
        <v>18</v>
      </c>
      <c r="C29" s="81" t="s">
        <v>140</v>
      </c>
      <c r="D29" s="82"/>
      <c r="E29" s="91" t="s">
        <v>91</v>
      </c>
      <c r="F29" s="92"/>
      <c r="G29" s="19"/>
    </row>
    <row r="30" spans="2:9" x14ac:dyDescent="0.25">
      <c r="B30" s="62">
        <v>19</v>
      </c>
      <c r="C30" s="81" t="s">
        <v>147</v>
      </c>
      <c r="D30" s="82"/>
      <c r="E30" s="91" t="s">
        <v>91</v>
      </c>
      <c r="F30" s="92"/>
    </row>
    <row r="31" spans="2:9" x14ac:dyDescent="0.25">
      <c r="B31" s="62">
        <v>20</v>
      </c>
      <c r="C31" s="81" t="s">
        <v>146</v>
      </c>
      <c r="D31" s="82"/>
      <c r="E31" s="91" t="s">
        <v>91</v>
      </c>
      <c r="F31" s="92"/>
    </row>
    <row r="32" spans="2:9" x14ac:dyDescent="0.25">
      <c r="B32" s="58">
        <v>21</v>
      </c>
      <c r="C32" s="81" t="s">
        <v>90</v>
      </c>
      <c r="D32" s="82"/>
      <c r="E32" s="91" t="s">
        <v>91</v>
      </c>
      <c r="F32" s="92"/>
      <c r="G32"/>
      <c r="H32"/>
      <c r="I32"/>
    </row>
    <row r="34" spans="2:2" x14ac:dyDescent="0.25">
      <c r="B34" s="61"/>
    </row>
  </sheetData>
  <mergeCells count="56">
    <mergeCell ref="C31:D31"/>
    <mergeCell ref="E26:F26"/>
    <mergeCell ref="E27:F27"/>
    <mergeCell ref="E28:F28"/>
    <mergeCell ref="E29:F29"/>
    <mergeCell ref="E30:F30"/>
    <mergeCell ref="E31:F31"/>
    <mergeCell ref="C26:D26"/>
    <mergeCell ref="C27:D27"/>
    <mergeCell ref="C28:D28"/>
    <mergeCell ref="C29:D29"/>
    <mergeCell ref="C30:D30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24:D24"/>
    <mergeCell ref="E24:F24"/>
    <mergeCell ref="C25:D25"/>
    <mergeCell ref="E25:F25"/>
    <mergeCell ref="E18:F18"/>
    <mergeCell ref="E19:F19"/>
    <mergeCell ref="C18:D18"/>
    <mergeCell ref="C20:D20"/>
    <mergeCell ref="C21:D21"/>
    <mergeCell ref="E20:F20"/>
    <mergeCell ref="E21:F21"/>
    <mergeCell ref="C19:D19"/>
    <mergeCell ref="C23:D23"/>
    <mergeCell ref="E23:F23"/>
    <mergeCell ref="C22:D22"/>
    <mergeCell ref="E22:F22"/>
    <mergeCell ref="C32:D32"/>
    <mergeCell ref="E32:F32"/>
  </mergeCells>
  <conditionalFormatting sqref="D5">
    <cfRule type="expression" dxfId="345" priority="7">
      <formula>D5=""</formula>
    </cfRule>
  </conditionalFormatting>
  <conditionalFormatting sqref="E5">
    <cfRule type="expression" dxfId="344" priority="6">
      <formula>E5=""</formula>
    </cfRule>
  </conditionalFormatting>
  <conditionalFormatting sqref="B5">
    <cfRule type="expression" dxfId="343" priority="4">
      <formula>B5=""</formula>
    </cfRule>
  </conditionalFormatting>
  <conditionalFormatting sqref="C5">
    <cfRule type="expression" dxfId="342" priority="5">
      <formula>C5=""</formula>
    </cfRule>
  </conditionalFormatting>
  <conditionalFormatting sqref="D7:I7">
    <cfRule type="expression" dxfId="341" priority="3">
      <formula>D7=""</formula>
    </cfRule>
  </conditionalFormatting>
  <conditionalFormatting sqref="D8:I8">
    <cfRule type="expression" dxfId="340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6" orientation="portrait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35"/>
  <sheetViews>
    <sheetView zoomScale="70" zoomScaleNormal="70" workbookViewId="0">
      <selection activeCell="B2" sqref="B2:I1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85" t="str">
        <f>"DETALLE DEL SERVICIO ("&amp;B5&amp;" - "&amp;C5&amp;")"</f>
        <v>DETALLE DEL SERVICIO (4 - Ida)</v>
      </c>
      <c r="C2" s="85"/>
      <c r="D2" s="85"/>
      <c r="E2" s="85"/>
      <c r="F2" s="85"/>
      <c r="G2" s="85"/>
      <c r="H2" s="85"/>
      <c r="I2" s="85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4</v>
      </c>
      <c r="C5" s="4" t="s">
        <v>42</v>
      </c>
      <c r="D5" s="4" t="s">
        <v>41</v>
      </c>
      <c r="E5" s="4" t="s">
        <v>40</v>
      </c>
      <c r="H5"/>
      <c r="I5"/>
    </row>
    <row r="6" spans="2:9" ht="7.5" customHeight="1" x14ac:dyDescent="0.25">
      <c r="B6" s="17"/>
    </row>
    <row r="7" spans="2:9" x14ac:dyDescent="0.25">
      <c r="B7" s="86" t="s">
        <v>47</v>
      </c>
      <c r="C7" s="86"/>
      <c r="D7" s="87" t="s">
        <v>88</v>
      </c>
      <c r="E7" s="88"/>
      <c r="F7" s="88"/>
      <c r="G7" s="88"/>
      <c r="H7" s="88"/>
      <c r="I7" s="89"/>
    </row>
    <row r="8" spans="2:9" x14ac:dyDescent="0.25">
      <c r="B8" s="86" t="s">
        <v>48</v>
      </c>
      <c r="C8" s="86"/>
      <c r="D8" s="65" t="s">
        <v>130</v>
      </c>
      <c r="E8" s="65"/>
      <c r="F8" s="65"/>
      <c r="G8" s="65"/>
      <c r="H8" s="65"/>
      <c r="I8" s="65"/>
    </row>
    <row r="9" spans="2:9" ht="15" customHeight="1" x14ac:dyDescent="0.25"/>
    <row r="10" spans="2:9" x14ac:dyDescent="0.25">
      <c r="B10" s="83" t="s">
        <v>49</v>
      </c>
      <c r="C10" s="83"/>
      <c r="D10" s="83"/>
      <c r="E10" s="83"/>
      <c r="F10" s="83"/>
      <c r="G10"/>
      <c r="H10" s="84" t="s">
        <v>50</v>
      </c>
      <c r="I10" s="84"/>
    </row>
    <row r="11" spans="2:9" x14ac:dyDescent="0.25">
      <c r="B11" s="39" t="s">
        <v>51</v>
      </c>
      <c r="C11" s="83" t="s">
        <v>52</v>
      </c>
      <c r="D11" s="83"/>
      <c r="E11" s="83" t="s">
        <v>53</v>
      </c>
      <c r="F11" s="83"/>
      <c r="G11"/>
      <c r="H11" s="84"/>
      <c r="I11" s="84"/>
    </row>
    <row r="12" spans="2:9" x14ac:dyDescent="0.25">
      <c r="B12" s="38">
        <v>1</v>
      </c>
      <c r="C12" s="79" t="s">
        <v>90</v>
      </c>
      <c r="D12" s="79"/>
      <c r="E12" s="78" t="s">
        <v>91</v>
      </c>
      <c r="F12" s="78"/>
      <c r="G12" s="19"/>
      <c r="H12" s="79" t="s">
        <v>90</v>
      </c>
      <c r="I12" s="79"/>
    </row>
    <row r="13" spans="2:9" x14ac:dyDescent="0.25">
      <c r="B13" s="38">
        <v>2</v>
      </c>
      <c r="C13" s="79" t="s">
        <v>128</v>
      </c>
      <c r="D13" s="79"/>
      <c r="E13" s="78" t="s">
        <v>91</v>
      </c>
      <c r="F13" s="78"/>
      <c r="G13" s="19"/>
      <c r="H13" s="79" t="s">
        <v>121</v>
      </c>
      <c r="I13" s="79"/>
    </row>
    <row r="14" spans="2:9" x14ac:dyDescent="0.25">
      <c r="B14" s="38">
        <v>3</v>
      </c>
      <c r="C14" s="79" t="s">
        <v>121</v>
      </c>
      <c r="D14" s="79"/>
      <c r="E14" s="78" t="s">
        <v>91</v>
      </c>
      <c r="F14" s="78"/>
      <c r="G14" s="19"/>
      <c r="H14" s="79" t="s">
        <v>106</v>
      </c>
      <c r="I14" s="79"/>
    </row>
    <row r="15" spans="2:9" x14ac:dyDescent="0.25">
      <c r="B15" s="38">
        <v>4</v>
      </c>
      <c r="C15" s="79" t="s">
        <v>142</v>
      </c>
      <c r="D15" s="79"/>
      <c r="E15" s="78" t="s">
        <v>91</v>
      </c>
      <c r="F15" s="78"/>
      <c r="G15" s="19"/>
      <c r="H15" s="79" t="s">
        <v>102</v>
      </c>
      <c r="I15" s="79"/>
    </row>
    <row r="16" spans="2:9" x14ac:dyDescent="0.25">
      <c r="B16" s="38">
        <v>5</v>
      </c>
      <c r="C16" s="79" t="s">
        <v>102</v>
      </c>
      <c r="D16" s="79"/>
      <c r="E16" s="78" t="s">
        <v>91</v>
      </c>
      <c r="F16" s="78"/>
      <c r="G16" s="19"/>
      <c r="H16" s="79" t="s">
        <v>131</v>
      </c>
      <c r="I16" s="79"/>
    </row>
    <row r="17" spans="2:9" x14ac:dyDescent="0.25">
      <c r="B17" s="38">
        <v>6</v>
      </c>
      <c r="C17" s="79" t="s">
        <v>129</v>
      </c>
      <c r="D17" s="79"/>
      <c r="E17" s="78" t="s">
        <v>91</v>
      </c>
      <c r="F17" s="78"/>
      <c r="G17" s="19"/>
      <c r="H17"/>
      <c r="I17"/>
    </row>
    <row r="18" spans="2:9" x14ac:dyDescent="0.25">
      <c r="C18"/>
      <c r="D18"/>
      <c r="E18"/>
      <c r="F18"/>
      <c r="G18" s="19"/>
      <c r="H18"/>
      <c r="I18"/>
    </row>
    <row r="19" spans="2:9" x14ac:dyDescent="0.25">
      <c r="C19"/>
      <c r="D19"/>
      <c r="E19"/>
      <c r="F19"/>
      <c r="G19"/>
      <c r="H19"/>
      <c r="I19"/>
    </row>
    <row r="20" spans="2:9" x14ac:dyDescent="0.25">
      <c r="C20"/>
      <c r="D20"/>
      <c r="E20"/>
      <c r="F20"/>
      <c r="G20"/>
      <c r="H20"/>
      <c r="I20"/>
    </row>
    <row r="21" spans="2:9" x14ac:dyDescent="0.25">
      <c r="C21"/>
      <c r="D21"/>
      <c r="E21"/>
      <c r="F21"/>
      <c r="G21"/>
      <c r="H21"/>
      <c r="I21"/>
    </row>
    <row r="22" spans="2:9" x14ac:dyDescent="0.25">
      <c r="C22"/>
      <c r="D22"/>
      <c r="E22"/>
      <c r="F22"/>
      <c r="G22"/>
      <c r="H22"/>
      <c r="I22"/>
    </row>
    <row r="23" spans="2:9" x14ac:dyDescent="0.25">
      <c r="C23"/>
      <c r="D23"/>
      <c r="E23"/>
      <c r="F23"/>
      <c r="G23" s="19"/>
      <c r="H23"/>
      <c r="I23"/>
    </row>
    <row r="24" spans="2:9" x14ac:dyDescent="0.25">
      <c r="C24"/>
      <c r="D24"/>
      <c r="E24"/>
      <c r="F24"/>
      <c r="G24" s="19"/>
      <c r="H24"/>
      <c r="I24"/>
    </row>
    <row r="25" spans="2:9" x14ac:dyDescent="0.25">
      <c r="C25"/>
      <c r="D25"/>
      <c r="E25"/>
      <c r="F25"/>
      <c r="G25" s="19"/>
      <c r="H25"/>
      <c r="I25"/>
    </row>
    <row r="26" spans="2:9" x14ac:dyDescent="0.25">
      <c r="C26"/>
      <c r="D26"/>
      <c r="E26"/>
      <c r="F26"/>
      <c r="G26" s="19"/>
      <c r="H26"/>
      <c r="I26"/>
    </row>
    <row r="27" spans="2:9" x14ac:dyDescent="0.25">
      <c r="C27"/>
      <c r="D27"/>
      <c r="E27"/>
      <c r="F27"/>
      <c r="G27" s="19"/>
      <c r="H27"/>
      <c r="I27"/>
    </row>
    <row r="28" spans="2:9" x14ac:dyDescent="0.25">
      <c r="C28"/>
      <c r="D28"/>
      <c r="E28"/>
      <c r="F28"/>
      <c r="G28" s="19"/>
    </row>
    <row r="29" spans="2:9" x14ac:dyDescent="0.25">
      <c r="C29"/>
      <c r="D29"/>
      <c r="E29"/>
      <c r="F29"/>
      <c r="G29" s="19"/>
    </row>
    <row r="30" spans="2:9" x14ac:dyDescent="0.25">
      <c r="C30"/>
      <c r="D30"/>
      <c r="E30"/>
      <c r="F30"/>
    </row>
    <row r="31" spans="2:9" x14ac:dyDescent="0.25">
      <c r="C31"/>
      <c r="D31"/>
      <c r="E31"/>
      <c r="F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26">
    <mergeCell ref="C11:D11"/>
    <mergeCell ref="E11:F11"/>
    <mergeCell ref="C12:D12"/>
    <mergeCell ref="E12:F12"/>
    <mergeCell ref="H12:I12"/>
    <mergeCell ref="C15:D15"/>
    <mergeCell ref="E15:F15"/>
    <mergeCell ref="B2:I2"/>
    <mergeCell ref="B7:C7"/>
    <mergeCell ref="D7:I7"/>
    <mergeCell ref="B8:C8"/>
    <mergeCell ref="D8:I8"/>
    <mergeCell ref="H15:I15"/>
    <mergeCell ref="C13:D13"/>
    <mergeCell ref="E13:F13"/>
    <mergeCell ref="H13:I13"/>
    <mergeCell ref="C14:D14"/>
    <mergeCell ref="E14:F14"/>
    <mergeCell ref="H14:I14"/>
    <mergeCell ref="B10:F10"/>
    <mergeCell ref="H10:I11"/>
    <mergeCell ref="C16:D16"/>
    <mergeCell ref="E16:F16"/>
    <mergeCell ref="H16:I16"/>
    <mergeCell ref="C17:D17"/>
    <mergeCell ref="E17:F17"/>
  </mergeCells>
  <conditionalFormatting sqref="D5">
    <cfRule type="expression" dxfId="339" priority="6">
      <formula>D5=""</formula>
    </cfRule>
  </conditionalFormatting>
  <conditionalFormatting sqref="E5">
    <cfRule type="expression" dxfId="338" priority="5">
      <formula>E5=""</formula>
    </cfRule>
  </conditionalFormatting>
  <conditionalFormatting sqref="B5">
    <cfRule type="expression" dxfId="337" priority="3">
      <formula>B5=""</formula>
    </cfRule>
  </conditionalFormatting>
  <conditionalFormatting sqref="C5">
    <cfRule type="expression" dxfId="336" priority="4">
      <formula>C5=""</formula>
    </cfRule>
  </conditionalFormatting>
  <conditionalFormatting sqref="D7:I7">
    <cfRule type="expression" dxfId="335" priority="2">
      <formula>D7=""</formula>
    </cfRule>
  </conditionalFormatting>
  <conditionalFormatting sqref="D8:I8">
    <cfRule type="expression" dxfId="334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8" orientation="portrait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0070C0"/>
    <pageSetUpPr fitToPage="1"/>
  </sheetPr>
  <dimension ref="B2:J33"/>
  <sheetViews>
    <sheetView zoomScale="70" zoomScaleNormal="70" workbookViewId="0">
      <selection activeCell="I25" sqref="I25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10" ht="21" x14ac:dyDescent="0.25">
      <c r="B2" s="85" t="str">
        <f>"DETALLE DEL SERVICIO ("&amp;B5&amp;" - "&amp;C5&amp;")"</f>
        <v>DETALLE DEL SERVICIO (4 - Regreso)</v>
      </c>
      <c r="C2" s="85"/>
      <c r="D2" s="85"/>
      <c r="E2" s="85"/>
      <c r="F2" s="85"/>
      <c r="G2" s="85"/>
      <c r="H2" s="85"/>
      <c r="I2" s="85"/>
    </row>
    <row r="3" spans="2:10" ht="9" customHeight="1" x14ac:dyDescent="0.25">
      <c r="B3" s="15"/>
    </row>
    <row r="4" spans="2:10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10" x14ac:dyDescent="0.25">
      <c r="B5" s="4">
        <v>4</v>
      </c>
      <c r="C5" s="4" t="s">
        <v>39</v>
      </c>
      <c r="D5" s="4" t="s">
        <v>40</v>
      </c>
      <c r="E5" s="4" t="s">
        <v>41</v>
      </c>
      <c r="H5"/>
      <c r="I5"/>
    </row>
    <row r="6" spans="2:10" ht="7.5" customHeight="1" x14ac:dyDescent="0.25">
      <c r="B6" s="17"/>
    </row>
    <row r="7" spans="2:10" x14ac:dyDescent="0.25">
      <c r="B7" s="86" t="s">
        <v>47</v>
      </c>
      <c r="C7" s="86"/>
      <c r="D7" s="87" t="s">
        <v>130</v>
      </c>
      <c r="E7" s="88"/>
      <c r="F7" s="88"/>
      <c r="G7" s="88"/>
      <c r="H7" s="88"/>
      <c r="I7" s="89"/>
    </row>
    <row r="8" spans="2:10" x14ac:dyDescent="0.25">
      <c r="B8" s="86" t="s">
        <v>48</v>
      </c>
      <c r="C8" s="86"/>
      <c r="D8" s="87" t="s">
        <v>88</v>
      </c>
      <c r="E8" s="88"/>
      <c r="F8" s="88"/>
      <c r="G8" s="88"/>
      <c r="H8" s="88"/>
      <c r="I8" s="89"/>
    </row>
    <row r="9" spans="2:10" ht="15" customHeight="1" x14ac:dyDescent="0.25"/>
    <row r="10" spans="2:10" x14ac:dyDescent="0.25">
      <c r="B10" s="83" t="s">
        <v>49</v>
      </c>
      <c r="C10" s="83"/>
      <c r="D10" s="83"/>
      <c r="E10" s="83"/>
      <c r="F10" s="83"/>
      <c r="G10"/>
      <c r="H10" s="84" t="s">
        <v>50</v>
      </c>
      <c r="I10" s="84"/>
    </row>
    <row r="11" spans="2:10" x14ac:dyDescent="0.25">
      <c r="B11" s="18" t="s">
        <v>51</v>
      </c>
      <c r="C11" s="83" t="s">
        <v>52</v>
      </c>
      <c r="D11" s="83"/>
      <c r="E11" s="83" t="s">
        <v>53</v>
      </c>
      <c r="F11" s="83"/>
      <c r="G11"/>
      <c r="H11" s="84"/>
      <c r="I11" s="84"/>
    </row>
    <row r="12" spans="2:10" x14ac:dyDescent="0.25">
      <c r="B12" s="37">
        <v>1</v>
      </c>
      <c r="C12" s="79" t="s">
        <v>156</v>
      </c>
      <c r="D12" s="79"/>
      <c r="E12" s="78" t="s">
        <v>91</v>
      </c>
      <c r="F12" s="78"/>
      <c r="G12" s="19"/>
      <c r="H12" s="79" t="s">
        <v>131</v>
      </c>
      <c r="I12" s="79"/>
    </row>
    <row r="13" spans="2:10" x14ac:dyDescent="0.25">
      <c r="B13" s="37">
        <v>2</v>
      </c>
      <c r="C13" s="79" t="s">
        <v>102</v>
      </c>
      <c r="D13" s="79"/>
      <c r="E13" s="78" t="s">
        <v>91</v>
      </c>
      <c r="F13" s="78"/>
      <c r="G13" s="19"/>
      <c r="H13" s="79" t="s">
        <v>102</v>
      </c>
      <c r="I13" s="79"/>
    </row>
    <row r="14" spans="2:10" x14ac:dyDescent="0.25">
      <c r="B14" s="37">
        <v>3</v>
      </c>
      <c r="C14" s="79" t="s">
        <v>132</v>
      </c>
      <c r="D14" s="79"/>
      <c r="E14" s="78" t="s">
        <v>91</v>
      </c>
      <c r="F14" s="78"/>
      <c r="G14" s="19"/>
      <c r="H14" s="79" t="s">
        <v>139</v>
      </c>
      <c r="I14" s="79"/>
    </row>
    <row r="15" spans="2:10" x14ac:dyDescent="0.25">
      <c r="B15" s="37">
        <v>4</v>
      </c>
      <c r="C15" s="79" t="s">
        <v>133</v>
      </c>
      <c r="D15" s="79"/>
      <c r="E15" s="78" t="s">
        <v>91</v>
      </c>
      <c r="F15" s="78"/>
      <c r="G15" s="19"/>
      <c r="H15" s="79" t="s">
        <v>123</v>
      </c>
      <c r="I15" s="79"/>
      <c r="J15" s="15"/>
    </row>
    <row r="16" spans="2:10" x14ac:dyDescent="0.25">
      <c r="B16" s="37">
        <v>5</v>
      </c>
      <c r="C16" s="79" t="s">
        <v>123</v>
      </c>
      <c r="D16" s="79"/>
      <c r="E16" s="78" t="s">
        <v>91</v>
      </c>
      <c r="F16" s="78"/>
      <c r="G16" s="19"/>
      <c r="H16" s="79" t="s">
        <v>90</v>
      </c>
      <c r="I16" s="79"/>
      <c r="J16" s="15"/>
    </row>
    <row r="17" spans="2:10" x14ac:dyDescent="0.25">
      <c r="B17" s="38">
        <v>6</v>
      </c>
      <c r="C17" s="79" t="s">
        <v>90</v>
      </c>
      <c r="D17" s="79"/>
      <c r="E17" s="78" t="s">
        <v>91</v>
      </c>
      <c r="F17" s="78"/>
      <c r="G17" s="19"/>
      <c r="J17" s="15"/>
    </row>
    <row r="18" spans="2:10" x14ac:dyDescent="0.25">
      <c r="C18"/>
      <c r="D18"/>
      <c r="E18"/>
      <c r="F18"/>
      <c r="G18"/>
      <c r="J18" s="15"/>
    </row>
    <row r="19" spans="2:10" x14ac:dyDescent="0.25">
      <c r="C19"/>
      <c r="D19"/>
      <c r="E19"/>
      <c r="F19"/>
      <c r="G19"/>
      <c r="J19" s="15"/>
    </row>
    <row r="20" spans="2:10" x14ac:dyDescent="0.25">
      <c r="C20"/>
      <c r="D20"/>
      <c r="E20"/>
      <c r="F20"/>
      <c r="G20"/>
      <c r="J20" s="15"/>
    </row>
    <row r="21" spans="2:10" x14ac:dyDescent="0.25">
      <c r="C21"/>
      <c r="D21"/>
      <c r="E21"/>
      <c r="F21"/>
      <c r="G21"/>
      <c r="J21" s="15"/>
    </row>
    <row r="22" spans="2:10" x14ac:dyDescent="0.25">
      <c r="C22"/>
      <c r="D22"/>
      <c r="E22"/>
      <c r="F22"/>
      <c r="G22"/>
      <c r="J22" s="15"/>
    </row>
    <row r="23" spans="2:10" x14ac:dyDescent="0.25">
      <c r="C23"/>
      <c r="D23"/>
      <c r="E23"/>
      <c r="F23"/>
      <c r="G23"/>
      <c r="J23" s="15"/>
    </row>
    <row r="24" spans="2:10" x14ac:dyDescent="0.25">
      <c r="C24"/>
      <c r="D24"/>
      <c r="E24"/>
      <c r="F24"/>
      <c r="G24"/>
      <c r="J24" s="15"/>
    </row>
    <row r="25" spans="2:10" x14ac:dyDescent="0.25">
      <c r="C25"/>
      <c r="D25"/>
      <c r="E25"/>
      <c r="F25"/>
      <c r="G25"/>
      <c r="J25" s="15"/>
    </row>
    <row r="26" spans="2:10" x14ac:dyDescent="0.25">
      <c r="C26"/>
      <c r="D26"/>
      <c r="E26"/>
      <c r="F26"/>
      <c r="G26"/>
      <c r="J26" s="15"/>
    </row>
    <row r="27" spans="2:10" x14ac:dyDescent="0.25">
      <c r="C27"/>
      <c r="D27"/>
      <c r="E27"/>
      <c r="F27"/>
      <c r="G27"/>
    </row>
    <row r="28" spans="2:10" x14ac:dyDescent="0.25">
      <c r="C28"/>
      <c r="D28"/>
      <c r="E28"/>
      <c r="F28"/>
      <c r="G28"/>
    </row>
    <row r="29" spans="2:10" x14ac:dyDescent="0.25">
      <c r="C29"/>
      <c r="D29"/>
      <c r="E29"/>
      <c r="F29"/>
      <c r="G29"/>
    </row>
    <row r="30" spans="2:10" x14ac:dyDescent="0.25">
      <c r="C30"/>
      <c r="D30"/>
      <c r="E30"/>
      <c r="F30"/>
      <c r="G30"/>
      <c r="H30"/>
      <c r="I30"/>
    </row>
    <row r="31" spans="2:10" x14ac:dyDescent="0.25">
      <c r="C31"/>
      <c r="D31"/>
      <c r="E31"/>
      <c r="F31"/>
      <c r="G31"/>
      <c r="H31"/>
      <c r="I31"/>
    </row>
    <row r="32" spans="2:10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</sheetData>
  <mergeCells count="26">
    <mergeCell ref="H13:I13"/>
    <mergeCell ref="H16:I16"/>
    <mergeCell ref="C15:D15"/>
    <mergeCell ref="E15:F15"/>
    <mergeCell ref="C13:D13"/>
    <mergeCell ref="E13:F13"/>
    <mergeCell ref="B10:F10"/>
    <mergeCell ref="H10:I11"/>
    <mergeCell ref="C11:D11"/>
    <mergeCell ref="E11:F11"/>
    <mergeCell ref="C12:D12"/>
    <mergeCell ref="E12:F12"/>
    <mergeCell ref="H12:I12"/>
    <mergeCell ref="B2:I2"/>
    <mergeCell ref="B7:C7"/>
    <mergeCell ref="D7:I7"/>
    <mergeCell ref="B8:C8"/>
    <mergeCell ref="D8:I8"/>
    <mergeCell ref="C17:D17"/>
    <mergeCell ref="E17:F17"/>
    <mergeCell ref="C14:D14"/>
    <mergeCell ref="E14:F14"/>
    <mergeCell ref="H14:I14"/>
    <mergeCell ref="H15:I15"/>
    <mergeCell ref="C16:D16"/>
    <mergeCell ref="E16:F16"/>
  </mergeCells>
  <conditionalFormatting sqref="B29:F29">
    <cfRule type="expression" dxfId="333" priority="11">
      <formula>B29&lt;&gt;""</formula>
    </cfRule>
  </conditionalFormatting>
  <conditionalFormatting sqref="B28:F28">
    <cfRule type="expression" dxfId="332" priority="10">
      <formula>B28&lt;&gt;""</formula>
    </cfRule>
  </conditionalFormatting>
  <conditionalFormatting sqref="D5">
    <cfRule type="expression" dxfId="331" priority="8">
      <formula>D5=""</formula>
    </cfRule>
  </conditionalFormatting>
  <conditionalFormatting sqref="E5">
    <cfRule type="expression" dxfId="330" priority="7">
      <formula>E5=""</formula>
    </cfRule>
  </conditionalFormatting>
  <conditionalFormatting sqref="B5">
    <cfRule type="expression" dxfId="329" priority="5">
      <formula>B5=""</formula>
    </cfRule>
  </conditionalFormatting>
  <conditionalFormatting sqref="C5">
    <cfRule type="expression" dxfId="328" priority="6">
      <formula>C5=""</formula>
    </cfRule>
  </conditionalFormatting>
  <conditionalFormatting sqref="D8:I8">
    <cfRule type="expression" dxfId="327" priority="3">
      <formula>D8=""</formula>
    </cfRule>
  </conditionalFormatting>
  <conditionalFormatting sqref="D7:I7">
    <cfRule type="expression" dxfId="326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8" orientation="portrait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0">
    <tabColor rgb="FF00B050"/>
    <pageSetUpPr fitToPage="1"/>
  </sheetPr>
  <dimension ref="B2:P38"/>
  <sheetViews>
    <sheetView zoomScale="70" zoomScaleNormal="70" workbookViewId="0">
      <selection activeCell="B2" sqref="B2:I38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1" max="16" width="0" hidden="1" customWidth="1"/>
  </cols>
  <sheetData>
    <row r="2" spans="2:16" ht="21" x14ac:dyDescent="0.25">
      <c r="B2" s="85" t="str">
        <f>"PROGRAMA DE OPERACIÓN DEL SERVICIO ("&amp;B7&amp;" - "&amp;C7&amp;")"</f>
        <v>PROGRAMA DE OPERACIÓN DEL SERVICIO (2 - Ida)</v>
      </c>
      <c r="C2" s="85"/>
      <c r="D2" s="85"/>
      <c r="E2" s="85"/>
      <c r="F2" s="85"/>
      <c r="G2" s="85"/>
      <c r="H2" s="85"/>
      <c r="I2" s="85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2</v>
      </c>
      <c r="C7" s="4" t="s">
        <v>42</v>
      </c>
      <c r="D7" s="4" t="s">
        <v>46</v>
      </c>
      <c r="E7" s="4" t="s">
        <v>45</v>
      </c>
      <c r="F7" s="4" t="str">
        <f>+'Operador L2'!I8</f>
        <v>Invierno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9" t="s">
        <v>7</v>
      </c>
      <c r="C11" s="99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  <c r="K11" s="98" t="s">
        <v>9</v>
      </c>
      <c r="L11" s="98"/>
      <c r="M11" s="98" t="s">
        <v>10</v>
      </c>
      <c r="N11" s="98"/>
      <c r="O11" s="98" t="s">
        <v>11</v>
      </c>
      <c r="P11" s="98"/>
    </row>
    <row r="12" spans="2:16" ht="30" x14ac:dyDescent="0.25">
      <c r="B12" s="99"/>
      <c r="C12" s="9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F18" si="0">IF(OR(E13="-",E13=0),"",IF(AND(E13&gt;=1,E13&lt;=3),"baja",IF(AND(E13&gt;3,E13&lt;=5),"media",IF(E13&gt;=6,"alta",""))))</f>
        <v/>
      </c>
      <c r="E13" s="8"/>
      <c r="F13" s="8" t="str">
        <f t="shared" si="0"/>
        <v/>
      </c>
      <c r="G13" s="8"/>
      <c r="H13" s="8" t="str">
        <f t="shared" ref="H13" si="1">IF(OR(I13="-",I13=0),"",IF(AND(I13&gt;=1,I13&lt;=3),"baja",IF(AND(I13&gt;3,I13&lt;=5),"media",IF(I13&gt;=6,"alta",""))))</f>
        <v/>
      </c>
      <c r="I13" s="8"/>
      <c r="K13" s="8" t="s">
        <v>158</v>
      </c>
      <c r="L13" s="8"/>
      <c r="M13" s="8" t="s">
        <v>158</v>
      </c>
      <c r="N13" s="8"/>
      <c r="O13" s="8" t="s">
        <v>158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si="0"/>
        <v/>
      </c>
      <c r="G14" s="12"/>
      <c r="H14" s="12" t="str">
        <f t="shared" ref="H14" si="2">IF(OR(I14="-",I14=0),"",IF(AND(I14&gt;=1,I14&lt;=3),"baja",IF(AND(I14&gt;3,I14&lt;=5),"media",IF(I14&gt;=6,"alta",""))))</f>
        <v/>
      </c>
      <c r="I14" s="12"/>
      <c r="K14" s="12" t="s">
        <v>158</v>
      </c>
      <c r="L14" s="12"/>
      <c r="M14" s="12" t="s">
        <v>158</v>
      </c>
      <c r="N14" s="12"/>
      <c r="O14" s="12" t="s">
        <v>158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0"/>
        <v/>
      </c>
      <c r="G15" s="8"/>
      <c r="H15" s="8" t="str">
        <f t="shared" ref="H15" si="3">IF(OR(I15="-",I15=0),"",IF(AND(I15&gt;=1,I15&lt;=3),"baja",IF(AND(I15&gt;3,I15&lt;=5),"media",IF(I15&gt;=6,"alta",""))))</f>
        <v/>
      </c>
      <c r="I15" s="8"/>
      <c r="K15" s="8" t="s">
        <v>158</v>
      </c>
      <c r="L15" s="8"/>
      <c r="M15" s="8" t="s">
        <v>158</v>
      </c>
      <c r="N15" s="8"/>
      <c r="O15" s="8" t="s">
        <v>158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0"/>
        <v/>
      </c>
      <c r="G16" s="12"/>
      <c r="H16" s="12" t="str">
        <f t="shared" ref="H16" si="4">IF(OR(I16="-",I16=0),"",IF(AND(I16&gt;=1,I16&lt;=3),"baja",IF(AND(I16&gt;3,I16&lt;=5),"media",IF(I16&gt;=6,"alta",""))))</f>
        <v/>
      </c>
      <c r="I16" s="12"/>
      <c r="K16" s="12" t="s">
        <v>158</v>
      </c>
      <c r="L16" s="12"/>
      <c r="M16" s="12" t="s">
        <v>158</v>
      </c>
      <c r="N16" s="12"/>
      <c r="O16" s="12" t="s">
        <v>158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0"/>
        <v/>
      </c>
      <c r="G17" s="8"/>
      <c r="H17" s="8" t="str">
        <f t="shared" ref="H17" si="5">IF(OR(I17="-",I17=0),"",IF(AND(I17&gt;=1,I17&lt;=3),"baja",IF(AND(I17&gt;3,I17&lt;=5),"media",IF(I17&gt;=6,"alta",""))))</f>
        <v/>
      </c>
      <c r="I17" s="8"/>
      <c r="K17" s="8" t="s">
        <v>158</v>
      </c>
      <c r="L17" s="8"/>
      <c r="M17" s="8" t="s">
        <v>158</v>
      </c>
      <c r="N17" s="8"/>
      <c r="O17" s="8" t="s">
        <v>158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0"/>
        <v/>
      </c>
      <c r="G18" s="12"/>
      <c r="H18" s="12" t="str">
        <f t="shared" ref="H18" si="6">IF(OR(I18="-",I18=0),"",IF(AND(I18&gt;=1,I18&lt;=3),"baja",IF(AND(I18&gt;3,I18&lt;=5),"media",IF(I18&gt;=6,"alta",""))))</f>
        <v/>
      </c>
      <c r="I18" s="12"/>
      <c r="K18" s="12" t="s">
        <v>158</v>
      </c>
      <c r="L18" s="12"/>
      <c r="M18" s="12" t="s">
        <v>158</v>
      </c>
      <c r="N18" s="12"/>
      <c r="O18" s="12" t="s">
        <v>158</v>
      </c>
      <c r="P18" s="12"/>
    </row>
    <row r="19" spans="2:16" ht="15.75" x14ac:dyDescent="0.25">
      <c r="B19" s="6">
        <v>6</v>
      </c>
      <c r="C19" s="7" t="s">
        <v>20</v>
      </c>
      <c r="D19" s="8" t="s">
        <v>157</v>
      </c>
      <c r="E19" s="52">
        <v>2</v>
      </c>
      <c r="F19" s="8" t="str">
        <f>IF(OR(G19="-",G19=0),"",IF(AND(G19&gt;=1,G19&lt;=3),"baja",IF(AND(G19&gt;3,G19&lt;=5),"media",IF(G19&gt;=6,"alta",""))))</f>
        <v/>
      </c>
      <c r="G19" s="8"/>
      <c r="H19" s="8" t="str">
        <f>IF(OR(I19="-",I19=0),"",IF(AND(I19&gt;=1,I19&lt;=3),"baja",IF(AND(I19&gt;3,I19&lt;=5),"media",IF(I19&gt;=6,"alta",""))))</f>
        <v/>
      </c>
      <c r="I19" s="8"/>
      <c r="K19" s="8" t="s">
        <v>157</v>
      </c>
      <c r="L19" s="8">
        <v>1</v>
      </c>
      <c r="M19" s="8" t="s">
        <v>158</v>
      </c>
      <c r="N19" s="8"/>
      <c r="O19" s="8" t="s">
        <v>158</v>
      </c>
      <c r="P19" s="8"/>
    </row>
    <row r="20" spans="2:16" ht="15.75" x14ac:dyDescent="0.25">
      <c r="B20" s="10">
        <v>7</v>
      </c>
      <c r="C20" s="11" t="s">
        <v>21</v>
      </c>
      <c r="D20" s="12" t="s">
        <v>159</v>
      </c>
      <c r="E20" s="12">
        <v>8</v>
      </c>
      <c r="F20" s="12" t="s">
        <v>157</v>
      </c>
      <c r="G20" s="52">
        <v>2</v>
      </c>
      <c r="H20" s="12" t="str">
        <f t="shared" ref="H20" si="7">IF(OR(I20="-",I20=0),"",IF(AND(I20&gt;=1,I20&lt;=3),"baja",IF(AND(I20&gt;3,I20&lt;=5),"media",IF(I20&gt;=6,"alta",""))))</f>
        <v/>
      </c>
      <c r="I20" s="12"/>
      <c r="K20" s="12" t="s">
        <v>159</v>
      </c>
      <c r="L20" s="12">
        <v>8</v>
      </c>
      <c r="M20" s="12" t="s">
        <v>157</v>
      </c>
      <c r="N20" s="12">
        <v>4</v>
      </c>
      <c r="O20" s="12" t="s">
        <v>158</v>
      </c>
      <c r="P20" s="12"/>
    </row>
    <row r="21" spans="2:16" ht="15.75" x14ac:dyDescent="0.25">
      <c r="B21" s="6">
        <v>8</v>
      </c>
      <c r="C21" s="7" t="s">
        <v>22</v>
      </c>
      <c r="D21" s="8" t="s">
        <v>159</v>
      </c>
      <c r="E21" s="8">
        <v>8</v>
      </c>
      <c r="F21" s="52" t="s">
        <v>159</v>
      </c>
      <c r="G21" s="52">
        <v>6</v>
      </c>
      <c r="H21" s="8" t="str">
        <f t="shared" ref="H21" si="8">IF(OR(I21="-",I21=0),"",IF(AND(I21&gt;=1,I21&lt;=3),"baja",IF(AND(I21&gt;3,I21&lt;=5),"media",IF(I21&gt;=6,"alta",""))))</f>
        <v/>
      </c>
      <c r="I21" s="8"/>
      <c r="K21" s="8" t="s">
        <v>159</v>
      </c>
      <c r="L21" s="8">
        <v>8</v>
      </c>
      <c r="M21" s="8" t="s">
        <v>157</v>
      </c>
      <c r="N21" s="8">
        <v>5</v>
      </c>
      <c r="O21" s="8" t="s">
        <v>158</v>
      </c>
      <c r="P21" s="8"/>
    </row>
    <row r="22" spans="2:16" ht="15.75" x14ac:dyDescent="0.25">
      <c r="B22" s="10">
        <v>9</v>
      </c>
      <c r="C22" s="11" t="s">
        <v>23</v>
      </c>
      <c r="D22" s="12" t="s">
        <v>159</v>
      </c>
      <c r="E22" s="12">
        <v>8</v>
      </c>
      <c r="F22" s="12" t="s">
        <v>159</v>
      </c>
      <c r="G22" s="52">
        <v>7</v>
      </c>
      <c r="H22" s="12" t="s">
        <v>157</v>
      </c>
      <c r="I22" s="12">
        <v>3</v>
      </c>
      <c r="K22" s="12" t="s">
        <v>159</v>
      </c>
      <c r="L22" s="12">
        <v>8</v>
      </c>
      <c r="M22" s="12" t="s">
        <v>159</v>
      </c>
      <c r="N22" s="12">
        <v>5</v>
      </c>
      <c r="O22" s="12" t="s">
        <v>157</v>
      </c>
      <c r="P22" s="12">
        <v>3</v>
      </c>
    </row>
    <row r="23" spans="2:16" ht="15.75" x14ac:dyDescent="0.25">
      <c r="B23" s="6">
        <v>10</v>
      </c>
      <c r="C23" s="7" t="s">
        <v>24</v>
      </c>
      <c r="D23" s="52" t="s">
        <v>159</v>
      </c>
      <c r="E23" s="52">
        <v>8</v>
      </c>
      <c r="F23" s="8" t="s">
        <v>159</v>
      </c>
      <c r="G23" s="52">
        <v>7</v>
      </c>
      <c r="H23" s="52" t="s">
        <v>160</v>
      </c>
      <c r="I23" s="52">
        <v>5</v>
      </c>
      <c r="K23" s="8" t="s">
        <v>160</v>
      </c>
      <c r="L23" s="8">
        <v>6</v>
      </c>
      <c r="M23" s="8" t="s">
        <v>159</v>
      </c>
      <c r="N23" s="8">
        <v>5</v>
      </c>
      <c r="O23" s="8" t="s">
        <v>157</v>
      </c>
      <c r="P23" s="8">
        <v>4</v>
      </c>
    </row>
    <row r="24" spans="2:16" ht="15.75" x14ac:dyDescent="0.25">
      <c r="B24" s="10">
        <v>11</v>
      </c>
      <c r="C24" s="11" t="s">
        <v>25</v>
      </c>
      <c r="D24" s="52" t="s">
        <v>159</v>
      </c>
      <c r="E24" s="52">
        <v>8</v>
      </c>
      <c r="F24" s="12" t="s">
        <v>159</v>
      </c>
      <c r="G24" s="52">
        <v>6</v>
      </c>
      <c r="H24" s="52" t="s">
        <v>160</v>
      </c>
      <c r="I24" s="12">
        <v>4</v>
      </c>
      <c r="K24" s="12" t="s">
        <v>160</v>
      </c>
      <c r="L24" s="12">
        <v>6</v>
      </c>
      <c r="M24" s="12" t="s">
        <v>159</v>
      </c>
      <c r="N24" s="12">
        <v>5</v>
      </c>
      <c r="O24" s="12" t="s">
        <v>159</v>
      </c>
      <c r="P24" s="12">
        <v>4</v>
      </c>
    </row>
    <row r="25" spans="2:16" ht="15.75" x14ac:dyDescent="0.25">
      <c r="B25" s="6">
        <v>12</v>
      </c>
      <c r="C25" s="7" t="s">
        <v>26</v>
      </c>
      <c r="D25" s="52" t="s">
        <v>159</v>
      </c>
      <c r="E25" s="52">
        <v>8</v>
      </c>
      <c r="F25" s="8" t="s">
        <v>159</v>
      </c>
      <c r="G25" s="52">
        <v>6</v>
      </c>
      <c r="H25" s="52" t="s">
        <v>160</v>
      </c>
      <c r="I25" s="52">
        <v>5</v>
      </c>
      <c r="K25" s="8" t="s">
        <v>160</v>
      </c>
      <c r="L25" s="8">
        <v>6</v>
      </c>
      <c r="M25" s="8" t="s">
        <v>159</v>
      </c>
      <c r="N25" s="8">
        <v>5</v>
      </c>
      <c r="O25" s="8" t="s">
        <v>159</v>
      </c>
      <c r="P25" s="8">
        <v>4</v>
      </c>
    </row>
    <row r="26" spans="2:16" ht="15.75" x14ac:dyDescent="0.25">
      <c r="B26" s="10">
        <v>13</v>
      </c>
      <c r="C26" s="11" t="s">
        <v>27</v>
      </c>
      <c r="D26" s="52" t="s">
        <v>159</v>
      </c>
      <c r="E26" s="52">
        <v>7</v>
      </c>
      <c r="F26" s="52" t="s">
        <v>160</v>
      </c>
      <c r="G26" s="12">
        <v>5</v>
      </c>
      <c r="H26" s="52" t="s">
        <v>160</v>
      </c>
      <c r="I26" s="12">
        <v>4</v>
      </c>
      <c r="K26" s="12" t="s">
        <v>160</v>
      </c>
      <c r="L26" s="12">
        <v>6</v>
      </c>
      <c r="M26" s="12" t="s">
        <v>159</v>
      </c>
      <c r="N26" s="12">
        <v>5</v>
      </c>
      <c r="O26" s="12" t="s">
        <v>159</v>
      </c>
      <c r="P26" s="12">
        <v>4</v>
      </c>
    </row>
    <row r="27" spans="2:16" ht="15.75" x14ac:dyDescent="0.25">
      <c r="B27" s="6">
        <v>14</v>
      </c>
      <c r="C27" s="7" t="s">
        <v>28</v>
      </c>
      <c r="D27" s="52" t="s">
        <v>159</v>
      </c>
      <c r="E27" s="52">
        <v>8</v>
      </c>
      <c r="F27" s="8" t="s">
        <v>160</v>
      </c>
      <c r="G27" s="8">
        <v>5</v>
      </c>
      <c r="H27" s="52" t="s">
        <v>160</v>
      </c>
      <c r="I27" s="52">
        <v>5</v>
      </c>
      <c r="K27" s="8" t="s">
        <v>160</v>
      </c>
      <c r="L27" s="8">
        <v>6</v>
      </c>
      <c r="M27" s="8" t="s">
        <v>160</v>
      </c>
      <c r="N27" s="8">
        <v>5</v>
      </c>
      <c r="O27" s="8" t="s">
        <v>159</v>
      </c>
      <c r="P27" s="8">
        <v>4</v>
      </c>
    </row>
    <row r="28" spans="2:16" ht="15.75" x14ac:dyDescent="0.25">
      <c r="B28" s="10">
        <v>15</v>
      </c>
      <c r="C28" s="11" t="s">
        <v>29</v>
      </c>
      <c r="D28" s="52" t="s">
        <v>159</v>
      </c>
      <c r="E28" s="52">
        <v>8</v>
      </c>
      <c r="F28" s="12" t="s">
        <v>160</v>
      </c>
      <c r="G28" s="12">
        <v>5</v>
      </c>
      <c r="H28" s="12" t="s">
        <v>160</v>
      </c>
      <c r="I28" s="12">
        <v>4</v>
      </c>
      <c r="K28" s="12" t="s">
        <v>160</v>
      </c>
      <c r="L28" s="12">
        <v>6</v>
      </c>
      <c r="M28" s="12" t="s">
        <v>160</v>
      </c>
      <c r="N28" s="12">
        <v>5</v>
      </c>
      <c r="O28" s="12" t="s">
        <v>160</v>
      </c>
      <c r="P28" s="12">
        <v>4</v>
      </c>
    </row>
    <row r="29" spans="2:16" ht="15.75" x14ac:dyDescent="0.25">
      <c r="B29" s="6">
        <v>16</v>
      </c>
      <c r="C29" s="7" t="s">
        <v>30</v>
      </c>
      <c r="D29" s="52" t="s">
        <v>159</v>
      </c>
      <c r="E29" s="52">
        <v>8</v>
      </c>
      <c r="F29" s="8" t="s">
        <v>160</v>
      </c>
      <c r="G29" s="8">
        <v>5</v>
      </c>
      <c r="H29" s="8" t="s">
        <v>160</v>
      </c>
      <c r="I29" s="8">
        <v>4</v>
      </c>
      <c r="K29" s="8" t="s">
        <v>160</v>
      </c>
      <c r="L29" s="8">
        <v>6</v>
      </c>
      <c r="M29" s="8" t="s">
        <v>160</v>
      </c>
      <c r="N29" s="8">
        <v>5</v>
      </c>
      <c r="O29" s="8" t="s">
        <v>160</v>
      </c>
      <c r="P29" s="8">
        <v>4</v>
      </c>
    </row>
    <row r="30" spans="2:16" ht="15.75" x14ac:dyDescent="0.25">
      <c r="B30" s="10">
        <v>17</v>
      </c>
      <c r="C30" s="11" t="s">
        <v>31</v>
      </c>
      <c r="D30" s="12" t="s">
        <v>159</v>
      </c>
      <c r="E30" s="12">
        <v>8</v>
      </c>
      <c r="F30" s="12" t="s">
        <v>160</v>
      </c>
      <c r="G30" s="12">
        <v>5</v>
      </c>
      <c r="H30" s="12" t="s">
        <v>160</v>
      </c>
      <c r="I30" s="12">
        <v>4</v>
      </c>
      <c r="K30" s="12" t="s">
        <v>159</v>
      </c>
      <c r="L30" s="12">
        <v>8</v>
      </c>
      <c r="M30" s="12" t="s">
        <v>160</v>
      </c>
      <c r="N30" s="12">
        <v>5</v>
      </c>
      <c r="O30" s="12" t="s">
        <v>160</v>
      </c>
      <c r="P30" s="12">
        <v>4</v>
      </c>
    </row>
    <row r="31" spans="2:16" ht="15.75" x14ac:dyDescent="0.25">
      <c r="B31" s="6">
        <v>18</v>
      </c>
      <c r="C31" s="7" t="s">
        <v>32</v>
      </c>
      <c r="D31" s="8" t="s">
        <v>159</v>
      </c>
      <c r="E31" s="52">
        <v>6</v>
      </c>
      <c r="F31" s="8" t="s">
        <v>160</v>
      </c>
      <c r="G31" s="8">
        <v>5</v>
      </c>
      <c r="H31" s="52" t="s">
        <v>160</v>
      </c>
      <c r="I31" s="8">
        <v>4</v>
      </c>
      <c r="K31" s="8" t="s">
        <v>159</v>
      </c>
      <c r="L31" s="8">
        <v>8</v>
      </c>
      <c r="M31" s="8" t="s">
        <v>160</v>
      </c>
      <c r="N31" s="8">
        <v>5</v>
      </c>
      <c r="O31" s="8" t="s">
        <v>157</v>
      </c>
      <c r="P31" s="8">
        <v>4</v>
      </c>
    </row>
    <row r="32" spans="2:16" ht="15.75" x14ac:dyDescent="0.25">
      <c r="B32" s="10">
        <v>19</v>
      </c>
      <c r="C32" s="11" t="s">
        <v>33</v>
      </c>
      <c r="D32" s="52" t="s">
        <v>160</v>
      </c>
      <c r="E32" s="52">
        <v>5</v>
      </c>
      <c r="F32" s="12" t="s">
        <v>157</v>
      </c>
      <c r="G32" s="52">
        <v>2</v>
      </c>
      <c r="H32" s="12" t="s">
        <v>157</v>
      </c>
      <c r="I32" s="12">
        <v>2</v>
      </c>
      <c r="K32" s="12" t="s">
        <v>159</v>
      </c>
      <c r="L32" s="12">
        <v>6</v>
      </c>
      <c r="M32" s="12" t="s">
        <v>157</v>
      </c>
      <c r="N32" s="12">
        <v>5</v>
      </c>
      <c r="O32" s="12" t="s">
        <v>157</v>
      </c>
      <c r="P32" s="12">
        <v>2</v>
      </c>
    </row>
    <row r="33" spans="2:16" ht="15.75" x14ac:dyDescent="0.25">
      <c r="B33" s="6">
        <v>20</v>
      </c>
      <c r="C33" s="7" t="s">
        <v>34</v>
      </c>
      <c r="D33" s="8" t="s">
        <v>157</v>
      </c>
      <c r="E33" s="52">
        <v>2</v>
      </c>
      <c r="F33" s="8" t="s">
        <v>157</v>
      </c>
      <c r="G33" s="52">
        <v>1</v>
      </c>
      <c r="H33" s="8" t="str">
        <f t="shared" ref="H33" si="9">IF(OR(I33="-",I33=0),"",IF(AND(I33&gt;=1,I33&lt;=3),"baja",IF(AND(I33&gt;3,I33&lt;=5),"media",IF(I33&gt;=6,"alta",""))))</f>
        <v/>
      </c>
      <c r="I33" s="8"/>
      <c r="K33" s="8" t="s">
        <v>157</v>
      </c>
      <c r="L33" s="8">
        <v>4</v>
      </c>
      <c r="M33" s="8" t="s">
        <v>157</v>
      </c>
      <c r="N33" s="8">
        <v>2</v>
      </c>
      <c r="O33" s="8" t="s">
        <v>158</v>
      </c>
      <c r="P33" s="8"/>
    </row>
    <row r="34" spans="2:16" ht="15.75" x14ac:dyDescent="0.25">
      <c r="B34" s="10">
        <v>21</v>
      </c>
      <c r="C34" s="11" t="s">
        <v>35</v>
      </c>
      <c r="D34" s="12" t="s">
        <v>157</v>
      </c>
      <c r="E34" s="52">
        <v>0</v>
      </c>
      <c r="F34" s="12" t="str">
        <f t="shared" ref="D34:F36" si="10">IF(OR(G34="-",G34=0),"",IF(AND(G34&gt;=1,G34&lt;=3),"baja",IF(AND(G34&gt;3,G34&lt;=5),"media",IF(G34&gt;=6,"alta",""))))</f>
        <v/>
      </c>
      <c r="G34" s="12"/>
      <c r="H34" s="12" t="str">
        <f t="shared" ref="H34" si="11">IF(OR(I34="-",I34=0),"",IF(AND(I34&gt;=1,I34&lt;=3),"baja",IF(AND(I34&gt;3,I34&lt;=5),"media",IF(I34&gt;=6,"alta",""))))</f>
        <v/>
      </c>
      <c r="I34" s="12"/>
      <c r="K34" s="12" t="s">
        <v>157</v>
      </c>
      <c r="L34" s="12">
        <v>2</v>
      </c>
      <c r="M34" s="12" t="s">
        <v>158</v>
      </c>
      <c r="N34" s="12"/>
      <c r="O34" s="12" t="s">
        <v>158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si="10"/>
        <v/>
      </c>
      <c r="E35" s="8"/>
      <c r="F35" s="8" t="str">
        <f t="shared" si="10"/>
        <v/>
      </c>
      <c r="G35" s="8"/>
      <c r="H35" s="8" t="str">
        <f t="shared" ref="H35" si="12">IF(OR(I35="-",I35=0),"",IF(AND(I35&gt;=1,I35&lt;=3),"baja",IF(AND(I35&gt;3,I35&lt;=5),"media",IF(I35&gt;=6,"alta",""))))</f>
        <v/>
      </c>
      <c r="I35" s="8"/>
      <c r="K35" s="8" t="s">
        <v>158</v>
      </c>
      <c r="L35" s="8"/>
      <c r="M35" s="8" t="s">
        <v>158</v>
      </c>
      <c r="N35" s="8"/>
      <c r="O35" s="8" t="s">
        <v>158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10"/>
        <v/>
      </c>
      <c r="E36" s="12"/>
      <c r="F36" s="12" t="str">
        <f t="shared" si="10"/>
        <v/>
      </c>
      <c r="G36" s="12"/>
      <c r="H36" s="12" t="str">
        <f t="shared" ref="H36" si="13">IF(OR(I36="-",I36=0),"",IF(AND(I36&gt;=1,I36&lt;=3),"baja",IF(AND(I36&gt;3,I36&lt;=5),"media",IF(I36&gt;=6,"alta",""))))</f>
        <v/>
      </c>
      <c r="I36" s="12"/>
      <c r="K36" s="12" t="s">
        <v>158</v>
      </c>
      <c r="L36" s="12"/>
      <c r="M36" s="12" t="s">
        <v>158</v>
      </c>
      <c r="N36" s="12"/>
      <c r="O36" s="12" t="s">
        <v>158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102</v>
      </c>
      <c r="F37" s="14"/>
      <c r="G37" s="14">
        <f>+IF(SUM(G13:G36)=0,"",SUM(G13:G36))</f>
        <v>67</v>
      </c>
      <c r="H37" s="14"/>
      <c r="I37" s="14">
        <f>+IF(SUM(I13:I36)=0,"",SUM(I13:I36))</f>
        <v>44</v>
      </c>
      <c r="K37" s="8"/>
      <c r="L37" s="8">
        <f>SUM(L13:L36)</f>
        <v>95</v>
      </c>
      <c r="M37" s="8"/>
      <c r="N37" s="8">
        <f>SUM(N13:N36)</f>
        <v>66</v>
      </c>
      <c r="O37" s="8"/>
      <c r="P37" s="8">
        <f>SUM(P13:P36)</f>
        <v>41</v>
      </c>
    </row>
    <row r="38" spans="2:16" x14ac:dyDescent="0.25">
      <c r="B38" s="1"/>
      <c r="E38" s="40"/>
      <c r="F38" s="40"/>
      <c r="G38" s="40"/>
      <c r="H38" s="40"/>
      <c r="I38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325" priority="115">
      <formula>D7=""</formula>
    </cfRule>
  </conditionalFormatting>
  <conditionalFormatting sqref="E7">
    <cfRule type="expression" dxfId="324" priority="114">
      <formula>E7=""</formula>
    </cfRule>
  </conditionalFormatting>
  <conditionalFormatting sqref="F7">
    <cfRule type="expression" dxfId="323" priority="113">
      <formula>F7=""</formula>
    </cfRule>
  </conditionalFormatting>
  <conditionalFormatting sqref="C7">
    <cfRule type="expression" dxfId="322" priority="112">
      <formula>C7=""</formula>
    </cfRule>
  </conditionalFormatting>
  <conditionalFormatting sqref="B7">
    <cfRule type="expression" dxfId="321" priority="111">
      <formula>B7=""</formula>
    </cfRule>
  </conditionalFormatting>
  <conditionalFormatting sqref="K13">
    <cfRule type="cellIs" dxfId="320" priority="50" operator="notEqual">
      <formula>D13</formula>
    </cfRule>
  </conditionalFormatting>
  <conditionalFormatting sqref="L13:P13">
    <cfRule type="cellIs" dxfId="319" priority="49" operator="notEqual">
      <formula>E13</formula>
    </cfRule>
  </conditionalFormatting>
  <conditionalFormatting sqref="K15">
    <cfRule type="cellIs" dxfId="318" priority="48" operator="notEqual">
      <formula>D15</formula>
    </cfRule>
  </conditionalFormatting>
  <conditionalFormatting sqref="L15:P15">
    <cfRule type="cellIs" dxfId="317" priority="47" operator="notEqual">
      <formula>E15</formula>
    </cfRule>
  </conditionalFormatting>
  <conditionalFormatting sqref="K17">
    <cfRule type="cellIs" dxfId="316" priority="46" operator="notEqual">
      <formula>D17</formula>
    </cfRule>
  </conditionalFormatting>
  <conditionalFormatting sqref="L17:P17">
    <cfRule type="cellIs" dxfId="315" priority="45" operator="notEqual">
      <formula>E17</formula>
    </cfRule>
  </conditionalFormatting>
  <conditionalFormatting sqref="K19">
    <cfRule type="cellIs" dxfId="314" priority="44" operator="notEqual">
      <formula>D19</formula>
    </cfRule>
  </conditionalFormatting>
  <conditionalFormatting sqref="L19:P19">
    <cfRule type="cellIs" dxfId="313" priority="43" operator="notEqual">
      <formula>E19</formula>
    </cfRule>
  </conditionalFormatting>
  <conditionalFormatting sqref="K21">
    <cfRule type="cellIs" dxfId="312" priority="42" operator="notEqual">
      <formula>D21</formula>
    </cfRule>
  </conditionalFormatting>
  <conditionalFormatting sqref="L21:P21">
    <cfRule type="cellIs" dxfId="311" priority="41" operator="notEqual">
      <formula>E21</formula>
    </cfRule>
  </conditionalFormatting>
  <conditionalFormatting sqref="K23">
    <cfRule type="cellIs" dxfId="310" priority="40" operator="notEqual">
      <formula>D23</formula>
    </cfRule>
  </conditionalFormatting>
  <conditionalFormatting sqref="L23:P23">
    <cfRule type="cellIs" dxfId="309" priority="39" operator="notEqual">
      <formula>E23</formula>
    </cfRule>
  </conditionalFormatting>
  <conditionalFormatting sqref="K25">
    <cfRule type="cellIs" dxfId="308" priority="38" operator="notEqual">
      <formula>D25</formula>
    </cfRule>
  </conditionalFormatting>
  <conditionalFormatting sqref="L25:P25">
    <cfRule type="cellIs" dxfId="307" priority="37" operator="notEqual">
      <formula>E25</formula>
    </cfRule>
  </conditionalFormatting>
  <conditionalFormatting sqref="K27">
    <cfRule type="cellIs" dxfId="306" priority="36" operator="notEqual">
      <formula>D27</formula>
    </cfRule>
  </conditionalFormatting>
  <conditionalFormatting sqref="L27:P27">
    <cfRule type="cellIs" dxfId="305" priority="35" operator="notEqual">
      <formula>E27</formula>
    </cfRule>
  </conditionalFormatting>
  <conditionalFormatting sqref="K29">
    <cfRule type="cellIs" dxfId="304" priority="34" operator="notEqual">
      <formula>D29</formula>
    </cfRule>
  </conditionalFormatting>
  <conditionalFormatting sqref="L29:P29">
    <cfRule type="cellIs" dxfId="303" priority="33" operator="notEqual">
      <formula>E29</formula>
    </cfRule>
  </conditionalFormatting>
  <conditionalFormatting sqref="K31">
    <cfRule type="cellIs" dxfId="302" priority="32" operator="notEqual">
      <formula>D31</formula>
    </cfRule>
  </conditionalFormatting>
  <conditionalFormatting sqref="L31:P31">
    <cfRule type="cellIs" dxfId="301" priority="31" operator="notEqual">
      <formula>E31</formula>
    </cfRule>
  </conditionalFormatting>
  <conditionalFormatting sqref="K33">
    <cfRule type="cellIs" dxfId="300" priority="30" operator="notEqual">
      <formula>D33</formula>
    </cfRule>
  </conditionalFormatting>
  <conditionalFormatting sqref="L33:P33">
    <cfRule type="cellIs" dxfId="299" priority="29" operator="notEqual">
      <formula>E33</formula>
    </cfRule>
  </conditionalFormatting>
  <conditionalFormatting sqref="K35">
    <cfRule type="cellIs" dxfId="298" priority="28" operator="notEqual">
      <formula>D35</formula>
    </cfRule>
  </conditionalFormatting>
  <conditionalFormatting sqref="L35:P35">
    <cfRule type="cellIs" dxfId="297" priority="27" operator="notEqual">
      <formula>E35</formula>
    </cfRule>
  </conditionalFormatting>
  <conditionalFormatting sqref="K37">
    <cfRule type="cellIs" dxfId="296" priority="26" operator="notEqual">
      <formula>D37</formula>
    </cfRule>
  </conditionalFormatting>
  <conditionalFormatting sqref="L37:P37">
    <cfRule type="cellIs" dxfId="295" priority="25" operator="notEqual">
      <formula>E37</formula>
    </cfRule>
  </conditionalFormatting>
  <conditionalFormatting sqref="K14">
    <cfRule type="cellIs" dxfId="294" priority="24" operator="notEqual">
      <formula>D14</formula>
    </cfRule>
  </conditionalFormatting>
  <conditionalFormatting sqref="L14:P14">
    <cfRule type="cellIs" dxfId="293" priority="23" operator="notEqual">
      <formula>E14</formula>
    </cfRule>
  </conditionalFormatting>
  <conditionalFormatting sqref="K16">
    <cfRule type="cellIs" dxfId="292" priority="22" operator="notEqual">
      <formula>D16</formula>
    </cfRule>
  </conditionalFormatting>
  <conditionalFormatting sqref="L16:P16">
    <cfRule type="cellIs" dxfId="291" priority="21" operator="notEqual">
      <formula>E16</formula>
    </cfRule>
  </conditionalFormatting>
  <conditionalFormatting sqref="K18">
    <cfRule type="cellIs" dxfId="290" priority="20" operator="notEqual">
      <formula>D18</formula>
    </cfRule>
  </conditionalFormatting>
  <conditionalFormatting sqref="L18:P18">
    <cfRule type="cellIs" dxfId="289" priority="19" operator="notEqual">
      <formula>E18</formula>
    </cfRule>
  </conditionalFormatting>
  <conditionalFormatting sqref="K20">
    <cfRule type="cellIs" dxfId="288" priority="18" operator="notEqual">
      <formula>D20</formula>
    </cfRule>
  </conditionalFormatting>
  <conditionalFormatting sqref="L20:P20">
    <cfRule type="cellIs" dxfId="287" priority="17" operator="notEqual">
      <formula>E20</formula>
    </cfRule>
  </conditionalFormatting>
  <conditionalFormatting sqref="K22">
    <cfRule type="cellIs" dxfId="286" priority="16" operator="notEqual">
      <formula>D22</formula>
    </cfRule>
  </conditionalFormatting>
  <conditionalFormatting sqref="L22:P22">
    <cfRule type="cellIs" dxfId="285" priority="15" operator="notEqual">
      <formula>E22</formula>
    </cfRule>
  </conditionalFormatting>
  <conditionalFormatting sqref="K24">
    <cfRule type="cellIs" dxfId="284" priority="14" operator="notEqual">
      <formula>D24</formula>
    </cfRule>
  </conditionalFormatting>
  <conditionalFormatting sqref="L24:P24">
    <cfRule type="cellIs" dxfId="283" priority="13" operator="notEqual">
      <formula>E24</formula>
    </cfRule>
  </conditionalFormatting>
  <conditionalFormatting sqref="K26">
    <cfRule type="cellIs" dxfId="282" priority="12" operator="notEqual">
      <formula>D26</formula>
    </cfRule>
  </conditionalFormatting>
  <conditionalFormatting sqref="L26:P26">
    <cfRule type="cellIs" dxfId="281" priority="11" operator="notEqual">
      <formula>E26</formula>
    </cfRule>
  </conditionalFormatting>
  <conditionalFormatting sqref="K28">
    <cfRule type="cellIs" dxfId="280" priority="10" operator="notEqual">
      <formula>D28</formula>
    </cfRule>
  </conditionalFormatting>
  <conditionalFormatting sqref="L28:P28">
    <cfRule type="cellIs" dxfId="279" priority="9" operator="notEqual">
      <formula>E28</formula>
    </cfRule>
  </conditionalFormatting>
  <conditionalFormatting sqref="K30">
    <cfRule type="cellIs" dxfId="278" priority="8" operator="notEqual">
      <formula>D30</formula>
    </cfRule>
  </conditionalFormatting>
  <conditionalFormatting sqref="L30:P30">
    <cfRule type="cellIs" dxfId="277" priority="7" operator="notEqual">
      <formula>E30</formula>
    </cfRule>
  </conditionalFormatting>
  <conditionalFormatting sqref="K32">
    <cfRule type="cellIs" dxfId="276" priority="6" operator="notEqual">
      <formula>D32</formula>
    </cfRule>
  </conditionalFormatting>
  <conditionalFormatting sqref="L32:P32">
    <cfRule type="cellIs" dxfId="275" priority="5" operator="notEqual">
      <formula>E32</formula>
    </cfRule>
  </conditionalFormatting>
  <conditionalFormatting sqref="K34">
    <cfRule type="cellIs" dxfId="274" priority="4" operator="notEqual">
      <formula>D34</formula>
    </cfRule>
  </conditionalFormatting>
  <conditionalFormatting sqref="L34:P34">
    <cfRule type="cellIs" dxfId="273" priority="3" operator="notEqual">
      <formula>E34</formula>
    </cfRule>
  </conditionalFormatting>
  <conditionalFormatting sqref="K36">
    <cfRule type="cellIs" dxfId="272" priority="2" operator="notEqual">
      <formula>D36</formula>
    </cfRule>
  </conditionalFormatting>
  <conditionalFormatting sqref="L36:P36">
    <cfRule type="cellIs" dxfId="271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6" orientation="landscape" r:id="rId1"/>
  <headerFooter>
    <oddHeader>&amp;C&amp;F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9">
    <tabColor rgb="FF00B050"/>
    <pageSetUpPr fitToPage="1"/>
  </sheetPr>
  <dimension ref="B2:P38"/>
  <sheetViews>
    <sheetView zoomScale="70" zoomScaleNormal="70" workbookViewId="0">
      <selection activeCell="B2" sqref="B2:I39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0" max="10" width="11.42578125" customWidth="1"/>
    <col min="11" max="16" width="11.42578125" hidden="1" customWidth="1"/>
  </cols>
  <sheetData>
    <row r="2" spans="2:16" ht="21" x14ac:dyDescent="0.25">
      <c r="B2" s="85" t="str">
        <f>"PROGRAMA DE OPERACIÓN DEL SERVICIO ("&amp;B7&amp;" - "&amp;C7&amp;")"</f>
        <v>PROGRAMA DE OPERACIÓN DEL SERVICIO (2 - Regreso)</v>
      </c>
      <c r="C2" s="85"/>
      <c r="D2" s="85"/>
      <c r="E2" s="85"/>
      <c r="F2" s="85"/>
      <c r="G2" s="85"/>
      <c r="H2" s="85"/>
      <c r="I2" s="85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2</v>
      </c>
      <c r="C7" s="4" t="s">
        <v>39</v>
      </c>
      <c r="D7" s="4" t="s">
        <v>45</v>
      </c>
      <c r="E7" s="4" t="s">
        <v>46</v>
      </c>
      <c r="F7" s="4" t="str">
        <f>+'2-I'!F7</f>
        <v>Invierno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9" t="s">
        <v>7</v>
      </c>
      <c r="C11" s="99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  <c r="K11" s="98" t="s">
        <v>9</v>
      </c>
      <c r="L11" s="98"/>
      <c r="M11" s="98" t="s">
        <v>10</v>
      </c>
      <c r="N11" s="98"/>
      <c r="O11" s="98" t="s">
        <v>11</v>
      </c>
      <c r="P11" s="98"/>
    </row>
    <row r="12" spans="2:16" ht="30" x14ac:dyDescent="0.25">
      <c r="B12" s="99"/>
      <c r="C12" s="9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D18" si="0">IF(OR(E13="-",E13=0),"",IF(AND(E13&gt;=1,E13&lt;=3),"baja",IF(AND(E13&gt;3,E13&lt;=5),"media",IF(E13&gt;=6,"alta",""))))</f>
        <v/>
      </c>
      <c r="E13" s="8"/>
      <c r="F13" s="8" t="str">
        <f t="shared" ref="F13:F18" si="1">IF(OR(G13="-",G13=0),"",IF(AND(G13&gt;=1,G13&lt;=3),"baja",IF(AND(G13&gt;3,G13&lt;=5),"media",IF(G13&gt;=6,"alta",""))))</f>
        <v/>
      </c>
      <c r="G13" s="8"/>
      <c r="H13" s="8" t="str">
        <f t="shared" ref="H13:H18" si="2">IF(OR(I13="-",I13=0),"",IF(AND(I13&gt;=1,I13&lt;=3),"baja",IF(AND(I13&gt;3,I13&lt;=5),"media",IF(I13&gt;=6,"alta",""))))</f>
        <v/>
      </c>
      <c r="I13" s="8"/>
      <c r="K13" s="8" t="s">
        <v>158</v>
      </c>
      <c r="L13" s="8"/>
      <c r="M13" s="8" t="s">
        <v>158</v>
      </c>
      <c r="N13" s="8"/>
      <c r="O13" s="8" t="s">
        <v>158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si="1"/>
        <v/>
      </c>
      <c r="G14" s="12"/>
      <c r="H14" s="12" t="str">
        <f t="shared" si="2"/>
        <v/>
      </c>
      <c r="I14" s="12"/>
      <c r="K14" s="12" t="s">
        <v>158</v>
      </c>
      <c r="L14" s="12"/>
      <c r="M14" s="12" t="s">
        <v>158</v>
      </c>
      <c r="N14" s="12"/>
      <c r="O14" s="12" t="s">
        <v>158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  <c r="K15" s="8" t="s">
        <v>158</v>
      </c>
      <c r="L15" s="8"/>
      <c r="M15" s="8" t="s">
        <v>158</v>
      </c>
      <c r="N15" s="8"/>
      <c r="O15" s="8" t="s">
        <v>158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  <c r="K16" s="12" t="s">
        <v>158</v>
      </c>
      <c r="L16" s="12"/>
      <c r="M16" s="12" t="s">
        <v>158</v>
      </c>
      <c r="N16" s="12"/>
      <c r="O16" s="12" t="s">
        <v>158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si="2"/>
        <v/>
      </c>
      <c r="I17" s="8"/>
      <c r="K17" s="8" t="s">
        <v>158</v>
      </c>
      <c r="L17" s="8"/>
      <c r="M17" s="8" t="s">
        <v>158</v>
      </c>
      <c r="N17" s="8"/>
      <c r="O17" s="8" t="s">
        <v>158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si="2"/>
        <v/>
      </c>
      <c r="I18" s="12"/>
      <c r="K18" s="12" t="s">
        <v>158</v>
      </c>
      <c r="L18" s="12"/>
      <c r="M18" s="12" t="s">
        <v>158</v>
      </c>
      <c r="N18" s="12"/>
      <c r="O18" s="12" t="s">
        <v>158</v>
      </c>
      <c r="P18" s="12"/>
    </row>
    <row r="19" spans="2:16" ht="15.75" x14ac:dyDescent="0.25">
      <c r="B19" s="6">
        <v>6</v>
      </c>
      <c r="C19" s="7" t="s">
        <v>20</v>
      </c>
      <c r="D19" s="8" t="s">
        <v>157</v>
      </c>
      <c r="E19" s="52">
        <v>0</v>
      </c>
      <c r="F19" s="8" t="str">
        <f>IF(OR(G19="-",G19=0),"",IF(AND(G19&gt;=1,G19&lt;=3),"baja",IF(AND(G19&gt;3,G19&lt;=5),"media",IF(G19&gt;=6,"alta",""))))</f>
        <v/>
      </c>
      <c r="G19" s="8"/>
      <c r="H19" s="8" t="str">
        <f>IF(OR(I19="-",I19=0),"",IF(AND(I19&gt;=1,I19&lt;=3),"baja",IF(AND(I19&gt;3,I19&lt;=5),"media",IF(I19&gt;=6,"alta",""))))</f>
        <v/>
      </c>
      <c r="I19" s="8"/>
      <c r="K19" s="8" t="s">
        <v>157</v>
      </c>
      <c r="L19" s="8">
        <v>1</v>
      </c>
      <c r="M19" s="8" t="s">
        <v>158</v>
      </c>
      <c r="N19" s="8"/>
      <c r="O19" s="8" t="s">
        <v>158</v>
      </c>
      <c r="P19" s="8"/>
    </row>
    <row r="20" spans="2:16" ht="15.75" x14ac:dyDescent="0.25">
      <c r="B20" s="10">
        <v>7</v>
      </c>
      <c r="C20" s="11" t="s">
        <v>21</v>
      </c>
      <c r="D20" s="52" t="s">
        <v>157</v>
      </c>
      <c r="E20" s="52">
        <v>3</v>
      </c>
      <c r="F20" s="12" t="s">
        <v>157</v>
      </c>
      <c r="G20" s="52">
        <v>0</v>
      </c>
      <c r="H20" s="12" t="str">
        <f t="shared" ref="H20:H36" si="3">IF(OR(I20="-",I20=0),"",IF(AND(I20&gt;=1,I20&lt;=3),"baja",IF(AND(I20&gt;3,I20&lt;=5),"media",IF(I20&gt;=6,"alta",""))))</f>
        <v/>
      </c>
      <c r="I20" s="12"/>
      <c r="K20" s="12" t="s">
        <v>159</v>
      </c>
      <c r="L20" s="12">
        <v>8</v>
      </c>
      <c r="M20" s="12" t="s">
        <v>157</v>
      </c>
      <c r="N20" s="12">
        <v>3</v>
      </c>
      <c r="O20" s="12" t="s">
        <v>158</v>
      </c>
      <c r="P20" s="12"/>
    </row>
    <row r="21" spans="2:16" ht="15.75" x14ac:dyDescent="0.25">
      <c r="B21" s="6">
        <v>8</v>
      </c>
      <c r="C21" s="7" t="s">
        <v>22</v>
      </c>
      <c r="D21" s="52" t="s">
        <v>160</v>
      </c>
      <c r="E21" s="52">
        <v>4</v>
      </c>
      <c r="F21" s="52" t="s">
        <v>160</v>
      </c>
      <c r="G21" s="52">
        <v>4</v>
      </c>
      <c r="H21" s="8" t="str">
        <f t="shared" si="3"/>
        <v/>
      </c>
      <c r="I21" s="8"/>
      <c r="K21" s="8" t="s">
        <v>159</v>
      </c>
      <c r="L21" s="8">
        <v>8</v>
      </c>
      <c r="M21" s="8" t="s">
        <v>157</v>
      </c>
      <c r="N21" s="8">
        <v>5</v>
      </c>
      <c r="O21" s="8" t="s">
        <v>158</v>
      </c>
      <c r="P21" s="8"/>
    </row>
    <row r="22" spans="2:16" ht="15.75" x14ac:dyDescent="0.25">
      <c r="B22" s="10">
        <v>9</v>
      </c>
      <c r="C22" s="11" t="s">
        <v>23</v>
      </c>
      <c r="D22" s="12" t="s">
        <v>159</v>
      </c>
      <c r="E22" s="12">
        <v>8</v>
      </c>
      <c r="F22" s="12" t="s">
        <v>159</v>
      </c>
      <c r="G22" s="52">
        <v>6</v>
      </c>
      <c r="H22" s="12" t="s">
        <v>157</v>
      </c>
      <c r="I22" s="52">
        <v>1</v>
      </c>
      <c r="K22" s="12" t="s">
        <v>159</v>
      </c>
      <c r="L22" s="12">
        <v>8</v>
      </c>
      <c r="M22" s="12" t="s">
        <v>159</v>
      </c>
      <c r="N22" s="12">
        <v>5</v>
      </c>
      <c r="O22" s="12" t="s">
        <v>157</v>
      </c>
      <c r="P22" s="12">
        <v>2</v>
      </c>
    </row>
    <row r="23" spans="2:16" ht="15.75" x14ac:dyDescent="0.25">
      <c r="B23" s="6">
        <v>10</v>
      </c>
      <c r="C23" s="7" t="s">
        <v>24</v>
      </c>
      <c r="D23" s="52" t="s">
        <v>159</v>
      </c>
      <c r="E23" s="52">
        <v>8</v>
      </c>
      <c r="F23" s="8" t="s">
        <v>159</v>
      </c>
      <c r="G23" s="52">
        <v>6</v>
      </c>
      <c r="H23" s="52" t="s">
        <v>160</v>
      </c>
      <c r="I23" s="52">
        <v>5</v>
      </c>
      <c r="K23" s="8" t="s">
        <v>160</v>
      </c>
      <c r="L23" s="8">
        <v>6</v>
      </c>
      <c r="M23" s="8" t="s">
        <v>159</v>
      </c>
      <c r="N23" s="8">
        <v>5</v>
      </c>
      <c r="O23" s="8" t="s">
        <v>157</v>
      </c>
      <c r="P23" s="8">
        <v>4</v>
      </c>
    </row>
    <row r="24" spans="2:16" ht="15.75" x14ac:dyDescent="0.25">
      <c r="B24" s="10">
        <v>11</v>
      </c>
      <c r="C24" s="11" t="s">
        <v>25</v>
      </c>
      <c r="D24" s="52" t="s">
        <v>159</v>
      </c>
      <c r="E24" s="52">
        <v>8</v>
      </c>
      <c r="F24" s="12" t="s">
        <v>159</v>
      </c>
      <c r="G24" s="52">
        <v>6</v>
      </c>
      <c r="H24" s="52" t="s">
        <v>160</v>
      </c>
      <c r="I24" s="12">
        <v>4</v>
      </c>
      <c r="K24" s="12" t="s">
        <v>160</v>
      </c>
      <c r="L24" s="12">
        <v>6</v>
      </c>
      <c r="M24" s="12" t="s">
        <v>159</v>
      </c>
      <c r="N24" s="12">
        <v>5</v>
      </c>
      <c r="O24" s="12" t="s">
        <v>159</v>
      </c>
      <c r="P24" s="12">
        <v>4</v>
      </c>
    </row>
    <row r="25" spans="2:16" ht="15.75" x14ac:dyDescent="0.25">
      <c r="B25" s="6">
        <v>12</v>
      </c>
      <c r="C25" s="7" t="s">
        <v>26</v>
      </c>
      <c r="D25" s="52" t="s">
        <v>159</v>
      </c>
      <c r="E25" s="52">
        <v>8</v>
      </c>
      <c r="F25" s="8" t="s">
        <v>159</v>
      </c>
      <c r="G25" s="52">
        <v>6</v>
      </c>
      <c r="H25" s="52" t="s">
        <v>160</v>
      </c>
      <c r="I25" s="52">
        <v>5</v>
      </c>
      <c r="K25" s="8" t="s">
        <v>160</v>
      </c>
      <c r="L25" s="8">
        <v>6</v>
      </c>
      <c r="M25" s="8" t="s">
        <v>159</v>
      </c>
      <c r="N25" s="8">
        <v>5</v>
      </c>
      <c r="O25" s="8" t="s">
        <v>159</v>
      </c>
      <c r="P25" s="8">
        <v>4</v>
      </c>
    </row>
    <row r="26" spans="2:16" ht="15.75" x14ac:dyDescent="0.25">
      <c r="B26" s="10">
        <v>13</v>
      </c>
      <c r="C26" s="11" t="s">
        <v>27</v>
      </c>
      <c r="D26" s="52" t="s">
        <v>159</v>
      </c>
      <c r="E26" s="52">
        <v>8</v>
      </c>
      <c r="F26" s="12" t="s">
        <v>159</v>
      </c>
      <c r="G26" s="52">
        <v>6</v>
      </c>
      <c r="H26" s="52" t="s">
        <v>160</v>
      </c>
      <c r="I26" s="12">
        <v>4</v>
      </c>
      <c r="K26" s="12" t="s">
        <v>160</v>
      </c>
      <c r="L26" s="12">
        <v>6</v>
      </c>
      <c r="M26" s="12" t="s">
        <v>159</v>
      </c>
      <c r="N26" s="12">
        <v>5</v>
      </c>
      <c r="O26" s="12" t="s">
        <v>159</v>
      </c>
      <c r="P26" s="12">
        <v>4</v>
      </c>
    </row>
    <row r="27" spans="2:16" ht="15.75" x14ac:dyDescent="0.25">
      <c r="B27" s="6">
        <v>14</v>
      </c>
      <c r="C27" s="7" t="s">
        <v>28</v>
      </c>
      <c r="D27" s="52" t="s">
        <v>159</v>
      </c>
      <c r="E27" s="52">
        <v>8</v>
      </c>
      <c r="F27" s="8" t="s">
        <v>160</v>
      </c>
      <c r="G27" s="8">
        <v>5</v>
      </c>
      <c r="H27" s="52" t="s">
        <v>160</v>
      </c>
      <c r="I27" s="52">
        <v>5</v>
      </c>
      <c r="K27" s="8" t="s">
        <v>160</v>
      </c>
      <c r="L27" s="8">
        <v>6</v>
      </c>
      <c r="M27" s="8" t="s">
        <v>160</v>
      </c>
      <c r="N27" s="8">
        <v>5</v>
      </c>
      <c r="O27" s="8" t="s">
        <v>159</v>
      </c>
      <c r="P27" s="8">
        <v>4</v>
      </c>
    </row>
    <row r="28" spans="2:16" ht="15.75" x14ac:dyDescent="0.25">
      <c r="B28" s="10">
        <v>15</v>
      </c>
      <c r="C28" s="11" t="s">
        <v>29</v>
      </c>
      <c r="D28" s="52" t="s">
        <v>159</v>
      </c>
      <c r="E28" s="52">
        <v>8</v>
      </c>
      <c r="F28" s="12" t="s">
        <v>160</v>
      </c>
      <c r="G28" s="12">
        <v>5</v>
      </c>
      <c r="H28" s="12" t="s">
        <v>160</v>
      </c>
      <c r="I28" s="12">
        <v>4</v>
      </c>
      <c r="K28" s="12" t="s">
        <v>160</v>
      </c>
      <c r="L28" s="12">
        <v>6</v>
      </c>
      <c r="M28" s="12" t="s">
        <v>160</v>
      </c>
      <c r="N28" s="12">
        <v>5</v>
      </c>
      <c r="O28" s="12" t="s">
        <v>160</v>
      </c>
      <c r="P28" s="12">
        <v>4</v>
      </c>
    </row>
    <row r="29" spans="2:16" ht="15.75" x14ac:dyDescent="0.25">
      <c r="B29" s="6">
        <v>16</v>
      </c>
      <c r="C29" s="7" t="s">
        <v>30</v>
      </c>
      <c r="D29" s="52" t="s">
        <v>159</v>
      </c>
      <c r="E29" s="52">
        <v>8</v>
      </c>
      <c r="F29" s="8" t="s">
        <v>160</v>
      </c>
      <c r="G29" s="8">
        <v>5</v>
      </c>
      <c r="H29" s="8" t="s">
        <v>160</v>
      </c>
      <c r="I29" s="8">
        <v>4</v>
      </c>
      <c r="K29" s="8" t="s">
        <v>160</v>
      </c>
      <c r="L29" s="8">
        <v>6</v>
      </c>
      <c r="M29" s="8" t="s">
        <v>160</v>
      </c>
      <c r="N29" s="8">
        <v>5</v>
      </c>
      <c r="O29" s="8" t="s">
        <v>160</v>
      </c>
      <c r="P29" s="8">
        <v>4</v>
      </c>
    </row>
    <row r="30" spans="2:16" ht="15.75" x14ac:dyDescent="0.25">
      <c r="B30" s="10">
        <v>17</v>
      </c>
      <c r="C30" s="11" t="s">
        <v>31</v>
      </c>
      <c r="D30" s="12" t="s">
        <v>159</v>
      </c>
      <c r="E30" s="12">
        <v>8</v>
      </c>
      <c r="F30" s="12" t="s">
        <v>160</v>
      </c>
      <c r="G30" s="12">
        <v>5</v>
      </c>
      <c r="H30" s="12" t="s">
        <v>160</v>
      </c>
      <c r="I30" s="12">
        <v>4</v>
      </c>
      <c r="K30" s="12" t="s">
        <v>159</v>
      </c>
      <c r="L30" s="12">
        <v>8</v>
      </c>
      <c r="M30" s="12" t="s">
        <v>160</v>
      </c>
      <c r="N30" s="12">
        <v>5</v>
      </c>
      <c r="O30" s="12" t="s">
        <v>160</v>
      </c>
      <c r="P30" s="12">
        <v>4</v>
      </c>
    </row>
    <row r="31" spans="2:16" ht="15.75" x14ac:dyDescent="0.25">
      <c r="B31" s="6">
        <v>18</v>
      </c>
      <c r="C31" s="7" t="s">
        <v>32</v>
      </c>
      <c r="D31" s="8" t="s">
        <v>159</v>
      </c>
      <c r="E31" s="8">
        <v>8</v>
      </c>
      <c r="F31" s="8" t="s">
        <v>160</v>
      </c>
      <c r="G31" s="8">
        <v>5</v>
      </c>
      <c r="H31" s="52" t="s">
        <v>160</v>
      </c>
      <c r="I31" s="8">
        <v>4</v>
      </c>
      <c r="K31" s="8" t="s">
        <v>159</v>
      </c>
      <c r="L31" s="8">
        <v>8</v>
      </c>
      <c r="M31" s="8" t="s">
        <v>160</v>
      </c>
      <c r="N31" s="8">
        <v>5</v>
      </c>
      <c r="O31" s="8" t="s">
        <v>157</v>
      </c>
      <c r="P31" s="8">
        <v>4</v>
      </c>
    </row>
    <row r="32" spans="2:16" ht="15.75" x14ac:dyDescent="0.25">
      <c r="B32" s="10">
        <v>19</v>
      </c>
      <c r="C32" s="11" t="s">
        <v>33</v>
      </c>
      <c r="D32" s="12" t="s">
        <v>159</v>
      </c>
      <c r="E32" s="12">
        <v>6</v>
      </c>
      <c r="F32" s="52" t="s">
        <v>160</v>
      </c>
      <c r="G32" s="52">
        <v>5</v>
      </c>
      <c r="H32" s="12" t="s">
        <v>157</v>
      </c>
      <c r="I32" s="12">
        <v>2</v>
      </c>
      <c r="K32" s="12" t="s">
        <v>159</v>
      </c>
      <c r="L32" s="12">
        <v>6</v>
      </c>
      <c r="M32" s="12" t="s">
        <v>157</v>
      </c>
      <c r="N32" s="12">
        <v>4</v>
      </c>
      <c r="O32" s="12" t="s">
        <v>157</v>
      </c>
      <c r="P32" s="12">
        <v>2</v>
      </c>
    </row>
    <row r="33" spans="2:16" ht="15.75" x14ac:dyDescent="0.25">
      <c r="B33" s="6">
        <v>20</v>
      </c>
      <c r="C33" s="7" t="s">
        <v>34</v>
      </c>
      <c r="D33" s="52" t="s">
        <v>159</v>
      </c>
      <c r="E33" s="52">
        <v>6</v>
      </c>
      <c r="F33" s="8" t="s">
        <v>157</v>
      </c>
      <c r="G33" s="8">
        <v>2</v>
      </c>
      <c r="H33" s="8" t="str">
        <f t="shared" si="3"/>
        <v/>
      </c>
      <c r="I33" s="8"/>
      <c r="K33" s="8" t="s">
        <v>157</v>
      </c>
      <c r="L33" s="8">
        <v>4</v>
      </c>
      <c r="M33" s="8" t="s">
        <v>157</v>
      </c>
      <c r="N33" s="8">
        <v>2</v>
      </c>
      <c r="O33" s="8" t="s">
        <v>158</v>
      </c>
      <c r="P33" s="8"/>
    </row>
    <row r="34" spans="2:16" ht="15.75" x14ac:dyDescent="0.25">
      <c r="B34" s="10">
        <v>21</v>
      </c>
      <c r="C34" s="11" t="s">
        <v>35</v>
      </c>
      <c r="D34" s="12" t="s">
        <v>157</v>
      </c>
      <c r="E34" s="52">
        <v>1</v>
      </c>
      <c r="F34" s="12" t="str">
        <f t="shared" ref="F34:F36" si="4">IF(OR(G34="-",G34=0),"",IF(AND(G34&gt;=1,G34&lt;=3),"baja",IF(AND(G34&gt;3,G34&lt;=5),"media",IF(G34&gt;=6,"alta",""))))</f>
        <v/>
      </c>
      <c r="G34" s="12"/>
      <c r="H34" s="12" t="str">
        <f t="shared" si="3"/>
        <v/>
      </c>
      <c r="I34" s="12"/>
      <c r="K34" s="12" t="s">
        <v>157</v>
      </c>
      <c r="L34" s="12">
        <v>2</v>
      </c>
      <c r="M34" s="12" t="s">
        <v>158</v>
      </c>
      <c r="N34" s="12"/>
      <c r="O34" s="12" t="s">
        <v>158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ref="D35:D36" si="5">IF(OR(E35="-",E35=0),"",IF(AND(E35&gt;=1,E35&lt;=3),"baja",IF(AND(E35&gt;3,E35&lt;=5),"media",IF(E35&gt;=6,"alta",""))))</f>
        <v/>
      </c>
      <c r="E35" s="8"/>
      <c r="F35" s="8" t="str">
        <f t="shared" si="4"/>
        <v/>
      </c>
      <c r="G35" s="8"/>
      <c r="H35" s="8" t="str">
        <f t="shared" si="3"/>
        <v/>
      </c>
      <c r="I35" s="8"/>
      <c r="K35" s="8" t="s">
        <v>158</v>
      </c>
      <c r="L35" s="8"/>
      <c r="M35" s="8" t="s">
        <v>158</v>
      </c>
      <c r="N35" s="8"/>
      <c r="O35" s="8" t="s">
        <v>158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5"/>
        <v/>
      </c>
      <c r="E36" s="12"/>
      <c r="F36" s="12" t="str">
        <f t="shared" si="4"/>
        <v/>
      </c>
      <c r="G36" s="12"/>
      <c r="H36" s="12" t="str">
        <f t="shared" si="3"/>
        <v/>
      </c>
      <c r="I36" s="12"/>
      <c r="K36" s="12" t="s">
        <v>158</v>
      </c>
      <c r="L36" s="12"/>
      <c r="M36" s="12" t="s">
        <v>158</v>
      </c>
      <c r="N36" s="12"/>
      <c r="O36" s="12" t="s">
        <v>158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100</v>
      </c>
      <c r="F37" s="14"/>
      <c r="G37" s="14">
        <f>+IF(SUM(G13:G36)=0,"",SUM(G13:G36))</f>
        <v>66</v>
      </c>
      <c r="H37" s="14"/>
      <c r="I37" s="14">
        <f>+IF(SUM(I13:I36)=0,"",SUM(I13:I36))</f>
        <v>42</v>
      </c>
      <c r="K37" s="8"/>
      <c r="L37" s="8">
        <f>+IF(SUM(L13:L36)=0,"",SUM(L13:L36))</f>
        <v>95</v>
      </c>
      <c r="M37" s="8"/>
      <c r="N37" s="8">
        <f>+IF(SUM(N13:N36)=0,"",SUM(N13:N36))</f>
        <v>64</v>
      </c>
      <c r="O37" s="8"/>
      <c r="P37" s="8">
        <f>+IF(SUM(P13:P36)=0,"",SUM(P13:P36))</f>
        <v>40</v>
      </c>
    </row>
    <row r="38" spans="2:16" x14ac:dyDescent="0.25">
      <c r="B38" s="1"/>
      <c r="E38" s="40"/>
      <c r="F38" s="40"/>
      <c r="G38" s="40"/>
      <c r="H38" s="40"/>
      <c r="I38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270" priority="70">
      <formula>D7=""</formula>
    </cfRule>
  </conditionalFormatting>
  <conditionalFormatting sqref="E7">
    <cfRule type="expression" dxfId="269" priority="69">
      <formula>E7=""</formula>
    </cfRule>
  </conditionalFormatting>
  <conditionalFormatting sqref="C7">
    <cfRule type="expression" dxfId="268" priority="67">
      <formula>C7=""</formula>
    </cfRule>
  </conditionalFormatting>
  <conditionalFormatting sqref="B7">
    <cfRule type="expression" dxfId="267" priority="66">
      <formula>B7=""</formula>
    </cfRule>
  </conditionalFormatting>
  <conditionalFormatting sqref="F7">
    <cfRule type="expression" dxfId="266" priority="65">
      <formula>F7=""</formula>
    </cfRule>
  </conditionalFormatting>
  <conditionalFormatting sqref="K13">
    <cfRule type="cellIs" dxfId="265" priority="57" operator="notEqual">
      <formula>D13</formula>
    </cfRule>
  </conditionalFormatting>
  <conditionalFormatting sqref="L13:P13">
    <cfRule type="cellIs" dxfId="264" priority="56" operator="notEqual">
      <formula>E13</formula>
    </cfRule>
  </conditionalFormatting>
  <conditionalFormatting sqref="K15">
    <cfRule type="cellIs" dxfId="263" priority="55" operator="notEqual">
      <formula>D15</formula>
    </cfRule>
  </conditionalFormatting>
  <conditionalFormatting sqref="L15:P15">
    <cfRule type="cellIs" dxfId="262" priority="54" operator="notEqual">
      <formula>E15</formula>
    </cfRule>
  </conditionalFormatting>
  <conditionalFormatting sqref="K17">
    <cfRule type="cellIs" dxfId="261" priority="53" operator="notEqual">
      <formula>D17</formula>
    </cfRule>
  </conditionalFormatting>
  <conditionalFormatting sqref="L17:P17">
    <cfRule type="cellIs" dxfId="260" priority="52" operator="notEqual">
      <formula>E17</formula>
    </cfRule>
  </conditionalFormatting>
  <conditionalFormatting sqref="K19">
    <cfRule type="cellIs" dxfId="259" priority="51" operator="notEqual">
      <formula>D19</formula>
    </cfRule>
  </conditionalFormatting>
  <conditionalFormatting sqref="L19:P19">
    <cfRule type="cellIs" dxfId="258" priority="50" operator="notEqual">
      <formula>E19</formula>
    </cfRule>
  </conditionalFormatting>
  <conditionalFormatting sqref="K21">
    <cfRule type="cellIs" dxfId="257" priority="49" operator="notEqual">
      <formula>D21</formula>
    </cfRule>
  </conditionalFormatting>
  <conditionalFormatting sqref="L21:P21">
    <cfRule type="cellIs" dxfId="256" priority="48" operator="notEqual">
      <formula>E21</formula>
    </cfRule>
  </conditionalFormatting>
  <conditionalFormatting sqref="K23">
    <cfRule type="cellIs" dxfId="255" priority="47" operator="notEqual">
      <formula>D23</formula>
    </cfRule>
  </conditionalFormatting>
  <conditionalFormatting sqref="L23:P23">
    <cfRule type="cellIs" dxfId="254" priority="46" operator="notEqual">
      <formula>E23</formula>
    </cfRule>
  </conditionalFormatting>
  <conditionalFormatting sqref="K25">
    <cfRule type="cellIs" dxfId="253" priority="45" operator="notEqual">
      <formula>D25</formula>
    </cfRule>
  </conditionalFormatting>
  <conditionalFormatting sqref="L25:P25">
    <cfRule type="cellIs" dxfId="252" priority="44" operator="notEqual">
      <formula>E25</formula>
    </cfRule>
  </conditionalFormatting>
  <conditionalFormatting sqref="K27">
    <cfRule type="cellIs" dxfId="251" priority="43" operator="notEqual">
      <formula>D27</formula>
    </cfRule>
  </conditionalFormatting>
  <conditionalFormatting sqref="L27:P27">
    <cfRule type="cellIs" dxfId="250" priority="42" operator="notEqual">
      <formula>E27</formula>
    </cfRule>
  </conditionalFormatting>
  <conditionalFormatting sqref="K29">
    <cfRule type="cellIs" dxfId="249" priority="41" operator="notEqual">
      <formula>D29</formula>
    </cfRule>
  </conditionalFormatting>
  <conditionalFormatting sqref="L29:P29">
    <cfRule type="cellIs" dxfId="248" priority="40" operator="notEqual">
      <formula>E29</formula>
    </cfRule>
  </conditionalFormatting>
  <conditionalFormatting sqref="K31">
    <cfRule type="cellIs" dxfId="247" priority="39" operator="notEqual">
      <formula>D31</formula>
    </cfRule>
  </conditionalFormatting>
  <conditionalFormatting sqref="L31:P31">
    <cfRule type="cellIs" dxfId="246" priority="38" operator="notEqual">
      <formula>E31</formula>
    </cfRule>
  </conditionalFormatting>
  <conditionalFormatting sqref="K33">
    <cfRule type="cellIs" dxfId="245" priority="37" operator="notEqual">
      <formula>D33</formula>
    </cfRule>
  </conditionalFormatting>
  <conditionalFormatting sqref="L33:P33">
    <cfRule type="cellIs" dxfId="244" priority="36" operator="notEqual">
      <formula>E33</formula>
    </cfRule>
  </conditionalFormatting>
  <conditionalFormatting sqref="K35">
    <cfRule type="cellIs" dxfId="243" priority="35" operator="notEqual">
      <formula>D35</formula>
    </cfRule>
  </conditionalFormatting>
  <conditionalFormatting sqref="L35:P35">
    <cfRule type="cellIs" dxfId="242" priority="34" operator="notEqual">
      <formula>E35</formula>
    </cfRule>
  </conditionalFormatting>
  <conditionalFormatting sqref="K37">
    <cfRule type="cellIs" dxfId="241" priority="33" operator="notEqual">
      <formula>D37</formula>
    </cfRule>
  </conditionalFormatting>
  <conditionalFormatting sqref="L37:P37">
    <cfRule type="cellIs" dxfId="240" priority="32" operator="notEqual">
      <formula>E37</formula>
    </cfRule>
  </conditionalFormatting>
  <conditionalFormatting sqref="K14">
    <cfRule type="cellIs" dxfId="239" priority="31" operator="notEqual">
      <formula>D14</formula>
    </cfRule>
  </conditionalFormatting>
  <conditionalFormatting sqref="L14:P14">
    <cfRule type="cellIs" dxfId="238" priority="30" operator="notEqual">
      <formula>E14</formula>
    </cfRule>
  </conditionalFormatting>
  <conditionalFormatting sqref="K16">
    <cfRule type="cellIs" dxfId="237" priority="29" operator="notEqual">
      <formula>D16</formula>
    </cfRule>
  </conditionalFormatting>
  <conditionalFormatting sqref="L16:P16">
    <cfRule type="cellIs" dxfId="236" priority="28" operator="notEqual">
      <formula>E16</formula>
    </cfRule>
  </conditionalFormatting>
  <conditionalFormatting sqref="K18">
    <cfRule type="cellIs" dxfId="235" priority="27" operator="notEqual">
      <formula>D18</formula>
    </cfRule>
  </conditionalFormatting>
  <conditionalFormatting sqref="L18:P18">
    <cfRule type="cellIs" dxfId="234" priority="26" operator="notEqual">
      <formula>E18</formula>
    </cfRule>
  </conditionalFormatting>
  <conditionalFormatting sqref="K20">
    <cfRule type="cellIs" dxfId="233" priority="25" operator="notEqual">
      <formula>D20</formula>
    </cfRule>
  </conditionalFormatting>
  <conditionalFormatting sqref="L20:P20">
    <cfRule type="cellIs" dxfId="232" priority="24" operator="notEqual">
      <formula>E20</formula>
    </cfRule>
  </conditionalFormatting>
  <conditionalFormatting sqref="K22">
    <cfRule type="cellIs" dxfId="231" priority="23" operator="notEqual">
      <formula>D22</formula>
    </cfRule>
  </conditionalFormatting>
  <conditionalFormatting sqref="L22:P22">
    <cfRule type="cellIs" dxfId="230" priority="22" operator="notEqual">
      <formula>E22</formula>
    </cfRule>
  </conditionalFormatting>
  <conditionalFormatting sqref="K24">
    <cfRule type="cellIs" dxfId="229" priority="21" operator="notEqual">
      <formula>D24</formula>
    </cfRule>
  </conditionalFormatting>
  <conditionalFormatting sqref="L24:P24">
    <cfRule type="cellIs" dxfId="228" priority="20" operator="notEqual">
      <formula>E24</formula>
    </cfRule>
  </conditionalFormatting>
  <conditionalFormatting sqref="K26">
    <cfRule type="cellIs" dxfId="227" priority="19" operator="notEqual">
      <formula>D26</formula>
    </cfRule>
  </conditionalFormatting>
  <conditionalFormatting sqref="L26:P26">
    <cfRule type="cellIs" dxfId="226" priority="18" operator="notEqual">
      <formula>E26</formula>
    </cfRule>
  </conditionalFormatting>
  <conditionalFormatting sqref="K28">
    <cfRule type="cellIs" dxfId="225" priority="17" operator="notEqual">
      <formula>D28</formula>
    </cfRule>
  </conditionalFormatting>
  <conditionalFormatting sqref="L28:P28">
    <cfRule type="cellIs" dxfId="224" priority="16" operator="notEqual">
      <formula>E28</formula>
    </cfRule>
  </conditionalFormatting>
  <conditionalFormatting sqref="K30">
    <cfRule type="cellIs" dxfId="223" priority="15" operator="notEqual">
      <formula>D30</formula>
    </cfRule>
  </conditionalFormatting>
  <conditionalFormatting sqref="L30:P30">
    <cfRule type="cellIs" dxfId="222" priority="14" operator="notEqual">
      <formula>E30</formula>
    </cfRule>
  </conditionalFormatting>
  <conditionalFormatting sqref="K32">
    <cfRule type="cellIs" dxfId="221" priority="13" operator="notEqual">
      <formula>D32</formula>
    </cfRule>
  </conditionalFormatting>
  <conditionalFormatting sqref="L32:P32">
    <cfRule type="cellIs" dxfId="220" priority="12" operator="notEqual">
      <formula>E32</formula>
    </cfRule>
  </conditionalFormatting>
  <conditionalFormatting sqref="K34">
    <cfRule type="cellIs" dxfId="219" priority="11" operator="notEqual">
      <formula>D34</formula>
    </cfRule>
  </conditionalFormatting>
  <conditionalFormatting sqref="L34:P34">
    <cfRule type="cellIs" dxfId="218" priority="10" operator="notEqual">
      <formula>E34</formula>
    </cfRule>
  </conditionalFormatting>
  <conditionalFormatting sqref="K36">
    <cfRule type="cellIs" dxfId="217" priority="9" operator="notEqual">
      <formula>D36</formula>
    </cfRule>
  </conditionalFormatting>
  <conditionalFormatting sqref="L36:P36">
    <cfRule type="cellIs" dxfId="216" priority="8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4" orientation="landscape" r:id="rId1"/>
  <headerFooter>
    <oddHeader>&amp;C&amp;F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P38"/>
  <sheetViews>
    <sheetView zoomScale="70" zoomScaleNormal="70" workbookViewId="0">
      <selection activeCell="B2" sqref="B2:J38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1" max="16" width="11.42578125" hidden="1" customWidth="1"/>
  </cols>
  <sheetData>
    <row r="2" spans="2:16" ht="21" x14ac:dyDescent="0.25">
      <c r="B2" s="85" t="str">
        <f>"PROGRAMA DE OPERACIÓN DEL SERVICIO ("&amp;B7&amp;" - "&amp;C7&amp;")"</f>
        <v>PROGRAMA DE OPERACIÓN DEL SERVICIO (3 - Ida)</v>
      </c>
      <c r="C2" s="85"/>
      <c r="D2" s="85"/>
      <c r="E2" s="85"/>
      <c r="F2" s="85"/>
      <c r="G2" s="85"/>
      <c r="H2" s="85"/>
      <c r="I2" s="85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3</v>
      </c>
      <c r="C7" s="4" t="s">
        <v>42</v>
      </c>
      <c r="D7" s="4" t="s">
        <v>44</v>
      </c>
      <c r="E7" s="4" t="s">
        <v>43</v>
      </c>
      <c r="F7" s="4" t="str">
        <f>+'2-R'!F7</f>
        <v>Invierno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9" t="s">
        <v>7</v>
      </c>
      <c r="C11" s="99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  <c r="K11" s="98" t="s">
        <v>9</v>
      </c>
      <c r="L11" s="98"/>
      <c r="M11" s="98" t="s">
        <v>10</v>
      </c>
      <c r="N11" s="98"/>
      <c r="O11" s="98" t="s">
        <v>11</v>
      </c>
      <c r="P11" s="98"/>
    </row>
    <row r="12" spans="2:16" ht="30" x14ac:dyDescent="0.25">
      <c r="B12" s="99"/>
      <c r="C12" s="9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D19" si="0">IF(OR(E13="-",E13=0),"",IF(AND(E13&gt;=1,B13&gt;=18),"baja",IF(AND(E13&gt;=1,B13&gt;=10,B13&lt;16),"media",IF(AND(E13&gt;=1,B13&lt;=17),"alta",""))))</f>
        <v/>
      </c>
      <c r="E13" s="8"/>
      <c r="F13" s="8" t="str">
        <f>IF(OR(G13="-",G13=0),"",IF(AND(G13&gt;=1,B13&gt;=18),"baja",IF(AND(G13&gt;=1,B13&gt;=10,B13&lt;16),"media",IF(AND(G13&gt;=1,B13&lt;=17),"alta",""))))</f>
        <v/>
      </c>
      <c r="G13" s="8"/>
      <c r="H13" s="8" t="str">
        <f>IF(OR(I13="-",I13=0),"",IF(AND(I13&gt;=1,I13&lt;=2),"baja",IF(AND(I13&gt;2,I13&lt;=3),"media",IF(I13&gt;=4,"alta",""))))</f>
        <v/>
      </c>
      <c r="I13" s="8"/>
      <c r="K13" s="8" t="s">
        <v>158</v>
      </c>
      <c r="L13" s="8"/>
      <c r="M13" s="8" t="s">
        <v>158</v>
      </c>
      <c r="N13" s="8"/>
      <c r="O13" s="8" t="s">
        <v>158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1">IF(OR(G14="-",G14=0),"",IF(AND(G14&gt;=1,B14&gt;=18),"baja",IF(AND(G14&gt;=1,B14&gt;=10,B14&lt;16),"media",IF(AND(G14&gt;=1,B14&lt;=17),"alta",""))))</f>
        <v/>
      </c>
      <c r="G14" s="12"/>
      <c r="H14" s="12" t="str">
        <f t="shared" ref="H14" si="2">IF(OR(I14="-",I14=0),"",IF(AND(I14&gt;=1,I14&lt;=2),"baja",IF(AND(I14&gt;2,I14&lt;=3),"media",IF(I14&gt;=4,"alta",""))))</f>
        <v/>
      </c>
      <c r="I14" s="12"/>
      <c r="K14" s="12" t="s">
        <v>158</v>
      </c>
      <c r="L14" s="12"/>
      <c r="M14" s="12" t="s">
        <v>158</v>
      </c>
      <c r="N14" s="12"/>
      <c r="O14" s="12" t="s">
        <v>158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ref="H15" si="3">IF(OR(I15="-",I15=0),"",IF(AND(I15&gt;=1,I15&lt;=2),"baja",IF(AND(I15&gt;2,I15&lt;=3),"media",IF(I15&gt;=4,"alta",""))))</f>
        <v/>
      </c>
      <c r="I15" s="8"/>
      <c r="K15" s="8" t="s">
        <v>158</v>
      </c>
      <c r="L15" s="8"/>
      <c r="M15" s="8" t="s">
        <v>158</v>
      </c>
      <c r="N15" s="8"/>
      <c r="O15" s="8" t="s">
        <v>158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ref="H16" si="4">IF(OR(I16="-",I16=0),"",IF(AND(I16&gt;=1,I16&lt;=2),"baja",IF(AND(I16&gt;2,I16&lt;=3),"media",IF(I16&gt;=4,"alta",""))))</f>
        <v/>
      </c>
      <c r="I16" s="12"/>
      <c r="K16" s="12" t="s">
        <v>158</v>
      </c>
      <c r="L16" s="12"/>
      <c r="M16" s="12" t="s">
        <v>158</v>
      </c>
      <c r="N16" s="12"/>
      <c r="O16" s="12" t="s">
        <v>158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ref="H17" si="5">IF(OR(I17="-",I17=0),"",IF(AND(I17&gt;=1,I17&lt;=2),"baja",IF(AND(I17&gt;2,I17&lt;=3),"media",IF(I17&gt;=4,"alta",""))))</f>
        <v/>
      </c>
      <c r="I17" s="8"/>
      <c r="K17" s="8" t="s">
        <v>158</v>
      </c>
      <c r="L17" s="8"/>
      <c r="M17" s="8" t="s">
        <v>158</v>
      </c>
      <c r="N17" s="8"/>
      <c r="O17" s="8" t="s">
        <v>158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ref="H18" si="6">IF(OR(I18="-",I18=0),"",IF(AND(I18&gt;=1,I18&lt;=2),"baja",IF(AND(I18&gt;2,I18&lt;=3),"media",IF(I18&gt;=4,"alta",""))))</f>
        <v/>
      </c>
      <c r="I18" s="12"/>
      <c r="K18" s="12" t="s">
        <v>158</v>
      </c>
      <c r="L18" s="12"/>
      <c r="M18" s="12" t="s">
        <v>158</v>
      </c>
      <c r="N18" s="12"/>
      <c r="O18" s="12" t="s">
        <v>158</v>
      </c>
      <c r="P18" s="12"/>
    </row>
    <row r="19" spans="2:16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1"/>
        <v/>
      </c>
      <c r="G19" s="8"/>
      <c r="H19" s="8" t="str">
        <f t="shared" ref="H19" si="7">IF(OR(I19="-",I19=0),"",IF(AND(I19&gt;=1,I19&lt;=2),"baja",IF(AND(I19&gt;2,I19&lt;=3),"media",IF(I19&gt;=4,"alta",""))))</f>
        <v/>
      </c>
      <c r="I19" s="8"/>
      <c r="K19" s="8" t="s">
        <v>158</v>
      </c>
      <c r="L19" s="8"/>
      <c r="M19" s="8" t="s">
        <v>158</v>
      </c>
      <c r="N19" s="8"/>
      <c r="O19" s="8" t="s">
        <v>158</v>
      </c>
      <c r="P19" s="8"/>
    </row>
    <row r="20" spans="2:16" ht="15.75" x14ac:dyDescent="0.25">
      <c r="B20" s="10">
        <v>7</v>
      </c>
      <c r="C20" s="11" t="s">
        <v>21</v>
      </c>
      <c r="D20" s="12" t="s">
        <v>157</v>
      </c>
      <c r="E20" s="52">
        <v>2</v>
      </c>
      <c r="F20" s="12" t="str">
        <f t="shared" si="1"/>
        <v/>
      </c>
      <c r="G20" s="12"/>
      <c r="H20" s="12" t="str">
        <f t="shared" ref="H20" si="8">IF(OR(I20="-",I20=0),"",IF(AND(I20&gt;=1,I20&lt;=2),"baja",IF(AND(I20&gt;2,I20&lt;=3),"media",IF(I20&gt;=4,"alta",""))))</f>
        <v/>
      </c>
      <c r="I20" s="12"/>
      <c r="K20" s="12" t="s">
        <v>157</v>
      </c>
      <c r="L20" s="12">
        <v>4</v>
      </c>
      <c r="M20" s="12" t="s">
        <v>158</v>
      </c>
      <c r="N20" s="12"/>
      <c r="O20" s="12" t="s">
        <v>158</v>
      </c>
      <c r="P20" s="12"/>
    </row>
    <row r="21" spans="2:16" ht="15.75" x14ac:dyDescent="0.25">
      <c r="B21" s="6">
        <v>8</v>
      </c>
      <c r="C21" s="7" t="s">
        <v>22</v>
      </c>
      <c r="D21" s="52" t="s">
        <v>157</v>
      </c>
      <c r="E21" s="52">
        <v>1</v>
      </c>
      <c r="F21" s="8" t="s">
        <v>157</v>
      </c>
      <c r="G21" s="52">
        <v>1</v>
      </c>
      <c r="H21" s="8" t="str">
        <f t="shared" ref="H21" si="9">IF(OR(I21="-",I21=0),"",IF(AND(I21&gt;=1,I21&lt;=2),"baja",IF(AND(I21&gt;2,I21&lt;=3),"media",IF(I21&gt;=4,"alta",""))))</f>
        <v/>
      </c>
      <c r="I21" s="8"/>
      <c r="K21" s="8" t="s">
        <v>159</v>
      </c>
      <c r="L21" s="8">
        <v>4</v>
      </c>
      <c r="M21" s="8" t="s">
        <v>157</v>
      </c>
      <c r="N21" s="8">
        <v>2</v>
      </c>
      <c r="O21" s="8" t="s">
        <v>158</v>
      </c>
      <c r="P21" s="8"/>
    </row>
    <row r="22" spans="2:16" ht="15.75" x14ac:dyDescent="0.25">
      <c r="B22" s="10">
        <v>9</v>
      </c>
      <c r="C22" s="11" t="s">
        <v>23</v>
      </c>
      <c r="D22" s="52" t="s">
        <v>157</v>
      </c>
      <c r="E22" s="52">
        <v>1</v>
      </c>
      <c r="F22" s="12" t="s">
        <v>157</v>
      </c>
      <c r="G22" s="52">
        <v>1</v>
      </c>
      <c r="H22" s="12" t="s">
        <v>157</v>
      </c>
      <c r="I22" s="52">
        <v>1</v>
      </c>
      <c r="K22" s="12" t="s">
        <v>159</v>
      </c>
      <c r="L22" s="12">
        <v>4</v>
      </c>
      <c r="M22" s="12" t="s">
        <v>157</v>
      </c>
      <c r="N22" s="12">
        <v>3</v>
      </c>
      <c r="O22" s="12" t="s">
        <v>157</v>
      </c>
      <c r="P22" s="12">
        <v>3</v>
      </c>
    </row>
    <row r="23" spans="2:16" ht="15.75" x14ac:dyDescent="0.25">
      <c r="B23" s="6">
        <v>10</v>
      </c>
      <c r="C23" s="7" t="s">
        <v>24</v>
      </c>
      <c r="D23" s="52" t="s">
        <v>157</v>
      </c>
      <c r="E23" s="52">
        <v>1</v>
      </c>
      <c r="F23" s="52" t="s">
        <v>157</v>
      </c>
      <c r="G23" s="52">
        <v>1</v>
      </c>
      <c r="H23" s="8" t="s">
        <v>157</v>
      </c>
      <c r="I23" s="52">
        <v>1</v>
      </c>
      <c r="K23" s="8" t="s">
        <v>159</v>
      </c>
      <c r="L23" s="8">
        <v>4</v>
      </c>
      <c r="M23" s="8" t="s">
        <v>159</v>
      </c>
      <c r="N23" s="8">
        <v>3</v>
      </c>
      <c r="O23" s="8" t="s">
        <v>157</v>
      </c>
      <c r="P23" s="8">
        <v>3</v>
      </c>
    </row>
    <row r="24" spans="2:16" ht="15.75" x14ac:dyDescent="0.25">
      <c r="B24" s="10">
        <v>11</v>
      </c>
      <c r="C24" s="11" t="s">
        <v>25</v>
      </c>
      <c r="D24" s="52" t="s">
        <v>157</v>
      </c>
      <c r="E24" s="52">
        <v>1</v>
      </c>
      <c r="F24" s="52" t="s">
        <v>157</v>
      </c>
      <c r="G24" s="52">
        <v>1</v>
      </c>
      <c r="H24" s="12" t="s">
        <v>157</v>
      </c>
      <c r="I24" s="52">
        <v>1</v>
      </c>
      <c r="K24" s="12" t="s">
        <v>159</v>
      </c>
      <c r="L24" s="12">
        <v>4</v>
      </c>
      <c r="M24" s="12" t="s">
        <v>159</v>
      </c>
      <c r="N24" s="12">
        <v>3</v>
      </c>
      <c r="O24" s="12" t="s">
        <v>157</v>
      </c>
      <c r="P24" s="12">
        <v>3</v>
      </c>
    </row>
    <row r="25" spans="2:16" ht="15.75" x14ac:dyDescent="0.25">
      <c r="B25" s="6">
        <v>12</v>
      </c>
      <c r="C25" s="7" t="s">
        <v>26</v>
      </c>
      <c r="D25" s="52" t="s">
        <v>157</v>
      </c>
      <c r="E25" s="52">
        <v>1</v>
      </c>
      <c r="F25" s="52" t="s">
        <v>157</v>
      </c>
      <c r="G25" s="52">
        <v>1</v>
      </c>
      <c r="H25" s="52" t="s">
        <v>157</v>
      </c>
      <c r="I25" s="52">
        <v>1</v>
      </c>
      <c r="K25" s="8" t="s">
        <v>160</v>
      </c>
      <c r="L25" s="8">
        <v>4</v>
      </c>
      <c r="M25" s="8" t="s">
        <v>159</v>
      </c>
      <c r="N25" s="8">
        <v>3</v>
      </c>
      <c r="O25" s="8" t="s">
        <v>159</v>
      </c>
      <c r="P25" s="8">
        <v>3</v>
      </c>
    </row>
    <row r="26" spans="2:16" ht="15.75" x14ac:dyDescent="0.25">
      <c r="B26" s="10">
        <v>13</v>
      </c>
      <c r="C26" s="11" t="s">
        <v>27</v>
      </c>
      <c r="D26" s="52" t="s">
        <v>157</v>
      </c>
      <c r="E26" s="52">
        <v>1</v>
      </c>
      <c r="F26" s="52" t="s">
        <v>157</v>
      </c>
      <c r="G26" s="52">
        <v>1</v>
      </c>
      <c r="H26" s="52" t="s">
        <v>157</v>
      </c>
      <c r="I26" s="52">
        <v>1</v>
      </c>
      <c r="K26" s="12" t="s">
        <v>160</v>
      </c>
      <c r="L26" s="12">
        <v>4</v>
      </c>
      <c r="M26" s="12" t="s">
        <v>159</v>
      </c>
      <c r="N26" s="12">
        <v>3</v>
      </c>
      <c r="O26" s="12" t="s">
        <v>159</v>
      </c>
      <c r="P26" s="12">
        <v>3</v>
      </c>
    </row>
    <row r="27" spans="2:16" ht="15.75" x14ac:dyDescent="0.25">
      <c r="B27" s="6">
        <v>14</v>
      </c>
      <c r="C27" s="7" t="s">
        <v>28</v>
      </c>
      <c r="D27" s="52" t="s">
        <v>157</v>
      </c>
      <c r="E27" s="52">
        <v>1</v>
      </c>
      <c r="F27" s="52" t="s">
        <v>157</v>
      </c>
      <c r="G27" s="52">
        <v>1</v>
      </c>
      <c r="H27" s="52" t="s">
        <v>157</v>
      </c>
      <c r="I27" s="52">
        <v>1</v>
      </c>
      <c r="K27" s="8" t="s">
        <v>160</v>
      </c>
      <c r="L27" s="8">
        <v>4</v>
      </c>
      <c r="M27" s="8" t="s">
        <v>160</v>
      </c>
      <c r="N27" s="8">
        <v>3</v>
      </c>
      <c r="O27" s="8" t="s">
        <v>160</v>
      </c>
      <c r="P27" s="8">
        <v>3</v>
      </c>
    </row>
    <row r="28" spans="2:16" ht="15.75" x14ac:dyDescent="0.25">
      <c r="B28" s="10">
        <v>15</v>
      </c>
      <c r="C28" s="11" t="s">
        <v>29</v>
      </c>
      <c r="D28" s="52" t="s">
        <v>157</v>
      </c>
      <c r="E28" s="52">
        <v>1</v>
      </c>
      <c r="F28" s="52" t="s">
        <v>157</v>
      </c>
      <c r="G28" s="52">
        <v>1</v>
      </c>
      <c r="H28" s="52" t="s">
        <v>157</v>
      </c>
      <c r="I28" s="52">
        <v>1</v>
      </c>
      <c r="K28" s="12" t="s">
        <v>160</v>
      </c>
      <c r="L28" s="12">
        <v>4</v>
      </c>
      <c r="M28" s="12" t="s">
        <v>160</v>
      </c>
      <c r="N28" s="12">
        <v>3</v>
      </c>
      <c r="O28" s="12" t="s">
        <v>160</v>
      </c>
      <c r="P28" s="12">
        <v>3</v>
      </c>
    </row>
    <row r="29" spans="2:16" ht="15.75" x14ac:dyDescent="0.25">
      <c r="B29" s="6">
        <v>16</v>
      </c>
      <c r="C29" s="7" t="s">
        <v>30</v>
      </c>
      <c r="D29" s="52" t="s">
        <v>157</v>
      </c>
      <c r="E29" s="52">
        <v>1</v>
      </c>
      <c r="F29" s="52" t="s">
        <v>157</v>
      </c>
      <c r="G29" s="52">
        <v>1</v>
      </c>
      <c r="H29" s="52" t="s">
        <v>157</v>
      </c>
      <c r="I29" s="52">
        <v>1</v>
      </c>
      <c r="K29" s="8" t="s">
        <v>159</v>
      </c>
      <c r="L29" s="8">
        <v>4</v>
      </c>
      <c r="M29" s="8" t="s">
        <v>160</v>
      </c>
      <c r="N29" s="8">
        <v>3</v>
      </c>
      <c r="O29" s="8" t="s">
        <v>160</v>
      </c>
      <c r="P29" s="8">
        <v>3</v>
      </c>
    </row>
    <row r="30" spans="2:16" ht="15.75" x14ac:dyDescent="0.25">
      <c r="B30" s="10">
        <v>17</v>
      </c>
      <c r="C30" s="11" t="s">
        <v>31</v>
      </c>
      <c r="D30" s="52" t="s">
        <v>157</v>
      </c>
      <c r="E30" s="52">
        <v>1</v>
      </c>
      <c r="F30" s="52" t="s">
        <v>157</v>
      </c>
      <c r="G30" s="52">
        <v>1</v>
      </c>
      <c r="H30" s="52" t="s">
        <v>157</v>
      </c>
      <c r="I30" s="52">
        <v>1</v>
      </c>
      <c r="K30" s="12" t="s">
        <v>159</v>
      </c>
      <c r="L30" s="12">
        <v>4</v>
      </c>
      <c r="M30" s="12" t="s">
        <v>160</v>
      </c>
      <c r="N30" s="12">
        <v>3</v>
      </c>
      <c r="O30" s="12" t="s">
        <v>160</v>
      </c>
      <c r="P30" s="12">
        <v>3</v>
      </c>
    </row>
    <row r="31" spans="2:16" ht="15.75" x14ac:dyDescent="0.25">
      <c r="B31" s="6">
        <v>18</v>
      </c>
      <c r="C31" s="7" t="s">
        <v>32</v>
      </c>
      <c r="D31" s="52" t="s">
        <v>157</v>
      </c>
      <c r="E31" s="52">
        <v>1</v>
      </c>
      <c r="F31" s="8" t="s">
        <v>157</v>
      </c>
      <c r="G31" s="52">
        <v>1</v>
      </c>
      <c r="H31" s="8" t="s">
        <v>157</v>
      </c>
      <c r="I31" s="52">
        <v>1</v>
      </c>
      <c r="K31" s="8" t="s">
        <v>159</v>
      </c>
      <c r="L31" s="8">
        <v>4</v>
      </c>
      <c r="M31" s="8" t="s">
        <v>157</v>
      </c>
      <c r="N31" s="8">
        <v>3</v>
      </c>
      <c r="O31" s="8" t="s">
        <v>157</v>
      </c>
      <c r="P31" s="8">
        <v>3</v>
      </c>
    </row>
    <row r="32" spans="2:16" ht="15.75" x14ac:dyDescent="0.25">
      <c r="B32" s="10">
        <v>19</v>
      </c>
      <c r="C32" s="11" t="s">
        <v>33</v>
      </c>
      <c r="D32" s="12" t="s">
        <v>157</v>
      </c>
      <c r="E32" s="52">
        <v>1</v>
      </c>
      <c r="F32" s="12" t="s">
        <v>157</v>
      </c>
      <c r="G32" s="52">
        <v>0</v>
      </c>
      <c r="H32" s="12" t="s">
        <v>157</v>
      </c>
      <c r="I32" s="52">
        <v>0</v>
      </c>
      <c r="K32" s="12" t="s">
        <v>157</v>
      </c>
      <c r="L32" s="12">
        <v>4</v>
      </c>
      <c r="M32" s="12" t="s">
        <v>157</v>
      </c>
      <c r="N32" s="12">
        <v>2</v>
      </c>
      <c r="O32" s="12" t="s">
        <v>157</v>
      </c>
      <c r="P32" s="12">
        <v>2</v>
      </c>
    </row>
    <row r="33" spans="2:16" ht="15.75" x14ac:dyDescent="0.25">
      <c r="B33" s="6">
        <v>20</v>
      </c>
      <c r="C33" s="7" t="s">
        <v>34</v>
      </c>
      <c r="D33" s="8" t="s">
        <v>157</v>
      </c>
      <c r="E33" s="8">
        <v>2</v>
      </c>
      <c r="F33" s="8" t="str">
        <f t="shared" si="1"/>
        <v/>
      </c>
      <c r="G33" s="8"/>
      <c r="H33" s="8" t="str">
        <f t="shared" ref="H33" si="10">IF(OR(I33="-",I33=0),"",IF(AND(I33&gt;=1,I33&lt;=2),"baja",IF(AND(I33&gt;2,I33&lt;=3),"media",IF(I33&gt;=4,"alta",""))))</f>
        <v/>
      </c>
      <c r="I33" s="8"/>
      <c r="K33" s="8" t="s">
        <v>157</v>
      </c>
      <c r="L33" s="8">
        <v>2</v>
      </c>
      <c r="M33" s="8" t="s">
        <v>158</v>
      </c>
      <c r="N33" s="8"/>
      <c r="O33" s="8" t="s">
        <v>158</v>
      </c>
      <c r="P33" s="8"/>
    </row>
    <row r="34" spans="2:16" ht="15.75" x14ac:dyDescent="0.25">
      <c r="B34" s="10">
        <v>21</v>
      </c>
      <c r="C34" s="11" t="s">
        <v>35</v>
      </c>
      <c r="D34" s="12" t="str">
        <f t="shared" ref="D34:D36" si="11">IF(OR(E34="-",E34=0),"",IF(AND(E34&gt;=1,B34&gt;=18),"baja",IF(AND(E34&gt;=1,B34&gt;=10,B34&lt;16),"media",IF(AND(E34&gt;=1,B34&lt;=17),"alta",""))))</f>
        <v/>
      </c>
      <c r="E34" s="12"/>
      <c r="F34" s="12" t="str">
        <f t="shared" si="1"/>
        <v/>
      </c>
      <c r="G34" s="12"/>
      <c r="H34" s="12" t="str">
        <f t="shared" ref="H34" si="12">IF(OR(I34="-",I34=0),"",IF(AND(I34&gt;=1,I34&lt;=2),"baja",IF(AND(I34&gt;2,I34&lt;=3),"media",IF(I34&gt;=4,"alta",""))))</f>
        <v/>
      </c>
      <c r="I34" s="12"/>
      <c r="K34" s="12" t="s">
        <v>158</v>
      </c>
      <c r="L34" s="12"/>
      <c r="M34" s="12" t="s">
        <v>158</v>
      </c>
      <c r="N34" s="12"/>
      <c r="O34" s="12" t="s">
        <v>158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si="11"/>
        <v/>
      </c>
      <c r="E35" s="8"/>
      <c r="F35" s="8" t="str">
        <f t="shared" si="1"/>
        <v/>
      </c>
      <c r="G35" s="8"/>
      <c r="H35" s="8" t="str">
        <f t="shared" ref="H35" si="13">IF(OR(I35="-",I35=0),"",IF(AND(I35&gt;=1,I35&lt;=2),"baja",IF(AND(I35&gt;2,I35&lt;=3),"media",IF(I35&gt;=4,"alta",""))))</f>
        <v/>
      </c>
      <c r="I35" s="8"/>
      <c r="K35" s="8" t="s">
        <v>158</v>
      </c>
      <c r="L35" s="8"/>
      <c r="M35" s="8" t="s">
        <v>158</v>
      </c>
      <c r="N35" s="8"/>
      <c r="O35" s="8" t="s">
        <v>158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11"/>
        <v/>
      </c>
      <c r="E36" s="12"/>
      <c r="F36" s="12" t="str">
        <f t="shared" si="1"/>
        <v/>
      </c>
      <c r="G36" s="12"/>
      <c r="H36" s="12" t="str">
        <f t="shared" ref="H36" si="14">IF(OR(I36="-",I36=0),"",IF(AND(I36&gt;=1,I36&lt;=2),"baja",IF(AND(I36&gt;2,I36&lt;=3),"media",IF(I36&gt;=4,"alta",""))))</f>
        <v/>
      </c>
      <c r="I36" s="12"/>
      <c r="K36" s="12" t="s">
        <v>158</v>
      </c>
      <c r="L36" s="12"/>
      <c r="M36" s="12" t="s">
        <v>158</v>
      </c>
      <c r="N36" s="12"/>
      <c r="O36" s="12" t="s">
        <v>158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16</v>
      </c>
      <c r="F37" s="14"/>
      <c r="G37" s="14">
        <f>+IF(SUM(G13:G36)=0,"",SUM(G13:G36))</f>
        <v>11</v>
      </c>
      <c r="H37" s="14"/>
      <c r="I37" s="14">
        <f>+IF(SUM(I13:I36)=0,"",SUM(I13:I36))</f>
        <v>10</v>
      </c>
      <c r="K37" s="8"/>
      <c r="L37" s="8">
        <f>+IF(SUM(L13:L36)=0,"",SUM(L13:L36))</f>
        <v>54</v>
      </c>
      <c r="M37" s="8"/>
      <c r="N37" s="8">
        <f>+IF(SUM(N13:N36)=0,"",SUM(N13:N36))</f>
        <v>34</v>
      </c>
      <c r="O37" s="8"/>
      <c r="P37" s="8">
        <f>+IF(SUM(P13:P36)=0,"",SUM(P13:P36))</f>
        <v>32</v>
      </c>
    </row>
    <row r="38" spans="2:16" x14ac:dyDescent="0.25">
      <c r="B38" s="1"/>
      <c r="E38" s="40"/>
      <c r="F38" s="40"/>
      <c r="G38" s="40"/>
      <c r="H38" s="40"/>
      <c r="I38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215" priority="62">
      <formula>D7=""</formula>
    </cfRule>
  </conditionalFormatting>
  <conditionalFormatting sqref="E7">
    <cfRule type="expression" dxfId="214" priority="61">
      <formula>E7=""</formula>
    </cfRule>
  </conditionalFormatting>
  <conditionalFormatting sqref="C7">
    <cfRule type="expression" dxfId="213" priority="59">
      <formula>C7=""</formula>
    </cfRule>
  </conditionalFormatting>
  <conditionalFormatting sqref="B7">
    <cfRule type="expression" dxfId="212" priority="58">
      <formula>B7=""</formula>
    </cfRule>
  </conditionalFormatting>
  <conditionalFormatting sqref="F7">
    <cfRule type="expression" dxfId="211" priority="57">
      <formula>F7=""</formula>
    </cfRule>
  </conditionalFormatting>
  <conditionalFormatting sqref="K13">
    <cfRule type="cellIs" dxfId="210" priority="50" operator="notEqual">
      <formula>D13</formula>
    </cfRule>
  </conditionalFormatting>
  <conditionalFormatting sqref="L13:P13">
    <cfRule type="cellIs" dxfId="209" priority="49" operator="notEqual">
      <formula>E13</formula>
    </cfRule>
  </conditionalFormatting>
  <conditionalFormatting sqref="K15">
    <cfRule type="cellIs" dxfId="208" priority="48" operator="notEqual">
      <formula>D15</formula>
    </cfRule>
  </conditionalFormatting>
  <conditionalFormatting sqref="L15:P15">
    <cfRule type="cellIs" dxfId="207" priority="47" operator="notEqual">
      <formula>E15</formula>
    </cfRule>
  </conditionalFormatting>
  <conditionalFormatting sqref="K17">
    <cfRule type="cellIs" dxfId="206" priority="46" operator="notEqual">
      <formula>D17</formula>
    </cfRule>
  </conditionalFormatting>
  <conditionalFormatting sqref="L17:P17">
    <cfRule type="cellIs" dxfId="205" priority="45" operator="notEqual">
      <formula>E17</formula>
    </cfRule>
  </conditionalFormatting>
  <conditionalFormatting sqref="K19">
    <cfRule type="cellIs" dxfId="204" priority="44" operator="notEqual">
      <formula>D19</formula>
    </cfRule>
  </conditionalFormatting>
  <conditionalFormatting sqref="L19:P19">
    <cfRule type="cellIs" dxfId="203" priority="43" operator="notEqual">
      <formula>E19</formula>
    </cfRule>
  </conditionalFormatting>
  <conditionalFormatting sqref="K21">
    <cfRule type="cellIs" dxfId="202" priority="42" operator="notEqual">
      <formula>D21</formula>
    </cfRule>
  </conditionalFormatting>
  <conditionalFormatting sqref="L21:P21">
    <cfRule type="cellIs" dxfId="201" priority="41" operator="notEqual">
      <formula>E21</formula>
    </cfRule>
  </conditionalFormatting>
  <conditionalFormatting sqref="K23">
    <cfRule type="cellIs" dxfId="200" priority="40" operator="notEqual">
      <formula>D23</formula>
    </cfRule>
  </conditionalFormatting>
  <conditionalFormatting sqref="L23:P23">
    <cfRule type="cellIs" dxfId="199" priority="39" operator="notEqual">
      <formula>E23</formula>
    </cfRule>
  </conditionalFormatting>
  <conditionalFormatting sqref="K25">
    <cfRule type="cellIs" dxfId="198" priority="38" operator="notEqual">
      <formula>D25</formula>
    </cfRule>
  </conditionalFormatting>
  <conditionalFormatting sqref="L25:P25">
    <cfRule type="cellIs" dxfId="197" priority="37" operator="notEqual">
      <formula>E25</formula>
    </cfRule>
  </conditionalFormatting>
  <conditionalFormatting sqref="K27">
    <cfRule type="cellIs" dxfId="196" priority="36" operator="notEqual">
      <formula>D27</formula>
    </cfRule>
  </conditionalFormatting>
  <conditionalFormatting sqref="L27:P27">
    <cfRule type="cellIs" dxfId="195" priority="35" operator="notEqual">
      <formula>E27</formula>
    </cfRule>
  </conditionalFormatting>
  <conditionalFormatting sqref="K29">
    <cfRule type="cellIs" dxfId="194" priority="34" operator="notEqual">
      <formula>D29</formula>
    </cfRule>
  </conditionalFormatting>
  <conditionalFormatting sqref="L29:P29">
    <cfRule type="cellIs" dxfId="193" priority="33" operator="notEqual">
      <formula>E29</formula>
    </cfRule>
  </conditionalFormatting>
  <conditionalFormatting sqref="K31">
    <cfRule type="cellIs" dxfId="192" priority="32" operator="notEqual">
      <formula>D31</formula>
    </cfRule>
  </conditionalFormatting>
  <conditionalFormatting sqref="L31:P31">
    <cfRule type="cellIs" dxfId="191" priority="31" operator="notEqual">
      <formula>E31</formula>
    </cfRule>
  </conditionalFormatting>
  <conditionalFormatting sqref="K33">
    <cfRule type="cellIs" dxfId="190" priority="30" operator="notEqual">
      <formula>D33</formula>
    </cfRule>
  </conditionalFormatting>
  <conditionalFormatting sqref="L33:P33">
    <cfRule type="cellIs" dxfId="189" priority="29" operator="notEqual">
      <formula>E33</formula>
    </cfRule>
  </conditionalFormatting>
  <conditionalFormatting sqref="K35">
    <cfRule type="cellIs" dxfId="188" priority="28" operator="notEqual">
      <formula>D35</formula>
    </cfRule>
  </conditionalFormatting>
  <conditionalFormatting sqref="L35:P35">
    <cfRule type="cellIs" dxfId="187" priority="27" operator="notEqual">
      <formula>E35</formula>
    </cfRule>
  </conditionalFormatting>
  <conditionalFormatting sqref="K37">
    <cfRule type="cellIs" dxfId="186" priority="26" operator="notEqual">
      <formula>D37</formula>
    </cfRule>
  </conditionalFormatting>
  <conditionalFormatting sqref="L37:P37">
    <cfRule type="cellIs" dxfId="185" priority="25" operator="notEqual">
      <formula>E37</formula>
    </cfRule>
  </conditionalFormatting>
  <conditionalFormatting sqref="K14">
    <cfRule type="cellIs" dxfId="184" priority="24" operator="notEqual">
      <formula>D14</formula>
    </cfRule>
  </conditionalFormatting>
  <conditionalFormatting sqref="L14:P14">
    <cfRule type="cellIs" dxfId="183" priority="23" operator="notEqual">
      <formula>E14</formula>
    </cfRule>
  </conditionalFormatting>
  <conditionalFormatting sqref="K16">
    <cfRule type="cellIs" dxfId="182" priority="22" operator="notEqual">
      <formula>D16</formula>
    </cfRule>
  </conditionalFormatting>
  <conditionalFormatting sqref="L16:P16">
    <cfRule type="cellIs" dxfId="181" priority="21" operator="notEqual">
      <formula>E16</formula>
    </cfRule>
  </conditionalFormatting>
  <conditionalFormatting sqref="K18">
    <cfRule type="cellIs" dxfId="180" priority="20" operator="notEqual">
      <formula>D18</formula>
    </cfRule>
  </conditionalFormatting>
  <conditionalFormatting sqref="L18:P18">
    <cfRule type="cellIs" dxfId="179" priority="19" operator="notEqual">
      <formula>E18</formula>
    </cfRule>
  </conditionalFormatting>
  <conditionalFormatting sqref="K20">
    <cfRule type="cellIs" dxfId="178" priority="18" operator="notEqual">
      <formula>D20</formula>
    </cfRule>
  </conditionalFormatting>
  <conditionalFormatting sqref="L20:P20">
    <cfRule type="cellIs" dxfId="177" priority="17" operator="notEqual">
      <formula>E20</formula>
    </cfRule>
  </conditionalFormatting>
  <conditionalFormatting sqref="K22">
    <cfRule type="cellIs" dxfId="176" priority="16" operator="notEqual">
      <formula>D22</formula>
    </cfRule>
  </conditionalFormatting>
  <conditionalFormatting sqref="L22:P22">
    <cfRule type="cellIs" dxfId="175" priority="15" operator="notEqual">
      <formula>E22</formula>
    </cfRule>
  </conditionalFormatting>
  <conditionalFormatting sqref="K24">
    <cfRule type="cellIs" dxfId="174" priority="14" operator="notEqual">
      <formula>D24</formula>
    </cfRule>
  </conditionalFormatting>
  <conditionalFormatting sqref="L24:P24">
    <cfRule type="cellIs" dxfId="173" priority="13" operator="notEqual">
      <formula>E24</formula>
    </cfRule>
  </conditionalFormatting>
  <conditionalFormatting sqref="K26">
    <cfRule type="cellIs" dxfId="172" priority="12" operator="notEqual">
      <formula>D26</formula>
    </cfRule>
  </conditionalFormatting>
  <conditionalFormatting sqref="L26:P26">
    <cfRule type="cellIs" dxfId="171" priority="11" operator="notEqual">
      <formula>E26</formula>
    </cfRule>
  </conditionalFormatting>
  <conditionalFormatting sqref="K28">
    <cfRule type="cellIs" dxfId="170" priority="10" operator="notEqual">
      <formula>D28</formula>
    </cfRule>
  </conditionalFormatting>
  <conditionalFormatting sqref="L28:P28">
    <cfRule type="cellIs" dxfId="169" priority="9" operator="notEqual">
      <formula>E28</formula>
    </cfRule>
  </conditionalFormatting>
  <conditionalFormatting sqref="K30">
    <cfRule type="cellIs" dxfId="168" priority="8" operator="notEqual">
      <formula>D30</formula>
    </cfRule>
  </conditionalFormatting>
  <conditionalFormatting sqref="L30:P30">
    <cfRule type="cellIs" dxfId="167" priority="7" operator="notEqual">
      <formula>E30</formula>
    </cfRule>
  </conditionalFormatting>
  <conditionalFormatting sqref="K32">
    <cfRule type="cellIs" dxfId="166" priority="6" operator="notEqual">
      <formula>D32</formula>
    </cfRule>
  </conditionalFormatting>
  <conditionalFormatting sqref="L32:P32">
    <cfRule type="cellIs" dxfId="165" priority="5" operator="notEqual">
      <formula>E32</formula>
    </cfRule>
  </conditionalFormatting>
  <conditionalFormatting sqref="K34">
    <cfRule type="cellIs" dxfId="164" priority="4" operator="notEqual">
      <formula>D34</formula>
    </cfRule>
  </conditionalFormatting>
  <conditionalFormatting sqref="L34:P34">
    <cfRule type="cellIs" dxfId="163" priority="3" operator="notEqual">
      <formula>E34</formula>
    </cfRule>
  </conditionalFormatting>
  <conditionalFormatting sqref="K36">
    <cfRule type="cellIs" dxfId="162" priority="2" operator="notEqual">
      <formula>D36</formula>
    </cfRule>
  </conditionalFormatting>
  <conditionalFormatting sqref="L36:P36">
    <cfRule type="cellIs" dxfId="161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6" orientation="landscape" r:id="rId1"/>
  <headerFooter>
    <oddHeader>&amp;C&amp;F</oddHead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P38"/>
  <sheetViews>
    <sheetView zoomScale="70" zoomScaleNormal="70" workbookViewId="0">
      <selection activeCell="B2" sqref="B2:J38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hidden="1" customWidth="1"/>
  </cols>
  <sheetData>
    <row r="2" spans="2:16" ht="21" x14ac:dyDescent="0.25">
      <c r="B2" s="85" t="str">
        <f>"PROGRAMA DE OPERACIÓN DEL SERVICIO ("&amp;B7&amp;" - "&amp;C7&amp;")"</f>
        <v>PROGRAMA DE OPERACIÓN DEL SERVICIO (3 - Regreso)</v>
      </c>
      <c r="C2" s="85"/>
      <c r="D2" s="85"/>
      <c r="E2" s="85"/>
      <c r="F2" s="85"/>
      <c r="G2" s="85"/>
      <c r="H2" s="85"/>
      <c r="I2" s="85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3</v>
      </c>
      <c r="C7" s="4" t="s">
        <v>39</v>
      </c>
      <c r="D7" s="4" t="s">
        <v>43</v>
      </c>
      <c r="E7" s="4" t="s">
        <v>44</v>
      </c>
      <c r="F7" s="4" t="str">
        <f>+'3-I'!F7</f>
        <v>Invierno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9" t="s">
        <v>7</v>
      </c>
      <c r="C11" s="99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  <c r="K11" s="98" t="s">
        <v>9</v>
      </c>
      <c r="L11" s="98"/>
      <c r="M11" s="98" t="s">
        <v>10</v>
      </c>
      <c r="N11" s="98"/>
      <c r="O11" s="98" t="s">
        <v>11</v>
      </c>
      <c r="P11" s="98"/>
    </row>
    <row r="12" spans="2:16" ht="30" x14ac:dyDescent="0.25">
      <c r="B12" s="99"/>
      <c r="C12" s="9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D36" si="0">IF(OR(E13="-",E13=0),"",IF(AND(E13&gt;=1,B13&gt;=18),"baja",IF(AND(E13&gt;=1,B13&gt;=10,B13&lt;16),"media",IF(AND(E13&gt;=1,B13&lt;=17),"alta",""))))</f>
        <v/>
      </c>
      <c r="E13" s="8"/>
      <c r="F13" s="8" t="str">
        <f>IF(OR(G13="-",G13=0),"",IF(AND(G13&gt;=1,B13&gt;=18),"baja",IF(AND(G13&gt;=1,B13&gt;=10,B13&lt;16),"media",IF(AND(G13&gt;=1,B13&lt;=17),"alta",""))))</f>
        <v/>
      </c>
      <c r="G13" s="8"/>
      <c r="H13" s="8" t="str">
        <f>IF(OR(I13="-",I13=0),"",IF(AND(I13&gt;=1,I13&lt;=2),"baja",IF(AND(I13&gt;2,I13&lt;=3),"media",IF(I13&gt;=4,"alta",""))))</f>
        <v/>
      </c>
      <c r="I13" s="8"/>
      <c r="K13" s="8" t="s">
        <v>158</v>
      </c>
      <c r="L13" s="8"/>
      <c r="M13" s="8" t="s">
        <v>158</v>
      </c>
      <c r="N13" s="8"/>
      <c r="O13" s="8" t="s">
        <v>158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1">IF(OR(G14="-",G14=0),"",IF(AND(G14&gt;=1,B14&gt;=18),"baja",IF(AND(G14&gt;=1,B14&gt;=10,B14&lt;16),"media",IF(AND(G14&gt;=1,B14&lt;=17),"alta",""))))</f>
        <v/>
      </c>
      <c r="G14" s="12"/>
      <c r="H14" s="12" t="str">
        <f t="shared" ref="H14:H36" si="2">IF(OR(I14="-",I14=0),"",IF(AND(I14&gt;=1,I14&lt;=2),"baja",IF(AND(I14&gt;2,I14&lt;=3),"media",IF(I14&gt;=4,"alta",""))))</f>
        <v/>
      </c>
      <c r="I14" s="12"/>
      <c r="K14" s="12" t="s">
        <v>158</v>
      </c>
      <c r="L14" s="12"/>
      <c r="M14" s="12" t="s">
        <v>158</v>
      </c>
      <c r="N14" s="12"/>
      <c r="O14" s="12" t="s">
        <v>158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  <c r="K15" s="8" t="s">
        <v>158</v>
      </c>
      <c r="L15" s="8"/>
      <c r="M15" s="8" t="s">
        <v>158</v>
      </c>
      <c r="N15" s="8"/>
      <c r="O15" s="8" t="s">
        <v>158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  <c r="K16" s="12" t="s">
        <v>158</v>
      </c>
      <c r="L16" s="12"/>
      <c r="M16" s="12" t="s">
        <v>158</v>
      </c>
      <c r="N16" s="12"/>
      <c r="O16" s="12" t="s">
        <v>158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si="2"/>
        <v/>
      </c>
      <c r="I17" s="8"/>
      <c r="K17" s="8" t="s">
        <v>158</v>
      </c>
      <c r="L17" s="8"/>
      <c r="M17" s="8" t="s">
        <v>158</v>
      </c>
      <c r="N17" s="8"/>
      <c r="O17" s="8" t="s">
        <v>158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si="2"/>
        <v/>
      </c>
      <c r="I18" s="12"/>
      <c r="K18" s="12" t="s">
        <v>158</v>
      </c>
      <c r="L18" s="12"/>
      <c r="M18" s="12" t="s">
        <v>158</v>
      </c>
      <c r="N18" s="12"/>
      <c r="O18" s="12" t="s">
        <v>158</v>
      </c>
      <c r="P18" s="12"/>
    </row>
    <row r="19" spans="2:16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1"/>
        <v/>
      </c>
      <c r="G19" s="8"/>
      <c r="H19" s="8" t="str">
        <f t="shared" si="2"/>
        <v/>
      </c>
      <c r="I19" s="8"/>
      <c r="K19" s="8" t="s">
        <v>158</v>
      </c>
      <c r="L19" s="8"/>
      <c r="M19" s="8" t="s">
        <v>158</v>
      </c>
      <c r="N19" s="8"/>
      <c r="O19" s="8" t="s">
        <v>158</v>
      </c>
      <c r="P19" s="8"/>
    </row>
    <row r="20" spans="2:16" ht="15.75" x14ac:dyDescent="0.25">
      <c r="B20" s="10">
        <v>7</v>
      </c>
      <c r="C20" s="11" t="s">
        <v>21</v>
      </c>
      <c r="D20" s="12" t="s">
        <v>157</v>
      </c>
      <c r="E20" s="52">
        <v>1</v>
      </c>
      <c r="F20" s="12" t="str">
        <f t="shared" si="1"/>
        <v/>
      </c>
      <c r="G20" s="12"/>
      <c r="H20" s="12" t="str">
        <f t="shared" si="2"/>
        <v/>
      </c>
      <c r="I20" s="12"/>
      <c r="K20" s="12" t="s">
        <v>157</v>
      </c>
      <c r="L20" s="12">
        <v>3</v>
      </c>
      <c r="M20" s="12" t="s">
        <v>158</v>
      </c>
      <c r="N20" s="12"/>
      <c r="O20" s="12" t="s">
        <v>158</v>
      </c>
      <c r="P20" s="12"/>
    </row>
    <row r="21" spans="2:16" ht="15.75" x14ac:dyDescent="0.25">
      <c r="B21" s="6">
        <v>8</v>
      </c>
      <c r="C21" s="7" t="s">
        <v>22</v>
      </c>
      <c r="D21" s="52" t="s">
        <v>157</v>
      </c>
      <c r="E21" s="52">
        <v>2</v>
      </c>
      <c r="F21" s="8" t="s">
        <v>157</v>
      </c>
      <c r="G21" s="52">
        <v>1</v>
      </c>
      <c r="H21" s="8" t="str">
        <f t="shared" si="2"/>
        <v/>
      </c>
      <c r="I21" s="8"/>
      <c r="K21" s="8" t="s">
        <v>159</v>
      </c>
      <c r="L21" s="8">
        <v>4</v>
      </c>
      <c r="M21" s="8" t="s">
        <v>157</v>
      </c>
      <c r="N21" s="8">
        <v>2</v>
      </c>
      <c r="O21" s="8" t="s">
        <v>158</v>
      </c>
      <c r="P21" s="8"/>
    </row>
    <row r="22" spans="2:16" ht="15.75" x14ac:dyDescent="0.25">
      <c r="B22" s="10">
        <v>9</v>
      </c>
      <c r="C22" s="11" t="s">
        <v>23</v>
      </c>
      <c r="D22" s="52" t="s">
        <v>157</v>
      </c>
      <c r="E22" s="52">
        <v>1</v>
      </c>
      <c r="F22" s="12" t="s">
        <v>157</v>
      </c>
      <c r="G22" s="52">
        <v>1</v>
      </c>
      <c r="H22" s="12" t="s">
        <v>157</v>
      </c>
      <c r="I22" s="52">
        <v>1</v>
      </c>
      <c r="K22" s="12" t="s">
        <v>159</v>
      </c>
      <c r="L22" s="12">
        <v>4</v>
      </c>
      <c r="M22" s="12" t="s">
        <v>157</v>
      </c>
      <c r="N22" s="12">
        <v>3</v>
      </c>
      <c r="O22" s="12" t="s">
        <v>157</v>
      </c>
      <c r="P22" s="12">
        <v>2</v>
      </c>
    </row>
    <row r="23" spans="2:16" ht="15.75" x14ac:dyDescent="0.25">
      <c r="B23" s="6">
        <v>10</v>
      </c>
      <c r="C23" s="7" t="s">
        <v>24</v>
      </c>
      <c r="D23" s="52" t="s">
        <v>157</v>
      </c>
      <c r="E23" s="52">
        <v>1</v>
      </c>
      <c r="F23" s="52" t="s">
        <v>157</v>
      </c>
      <c r="G23" s="52">
        <v>1</v>
      </c>
      <c r="H23" s="8" t="s">
        <v>157</v>
      </c>
      <c r="I23" s="52">
        <v>1</v>
      </c>
      <c r="K23" s="8" t="s">
        <v>159</v>
      </c>
      <c r="L23" s="8">
        <v>4</v>
      </c>
      <c r="M23" s="8" t="s">
        <v>159</v>
      </c>
      <c r="N23" s="8">
        <v>3</v>
      </c>
      <c r="O23" s="8" t="s">
        <v>157</v>
      </c>
      <c r="P23" s="8">
        <v>3</v>
      </c>
    </row>
    <row r="24" spans="2:16" ht="15.75" x14ac:dyDescent="0.25">
      <c r="B24" s="10">
        <v>11</v>
      </c>
      <c r="C24" s="11" t="s">
        <v>25</v>
      </c>
      <c r="D24" s="52" t="s">
        <v>157</v>
      </c>
      <c r="E24" s="52">
        <v>1</v>
      </c>
      <c r="F24" s="52" t="s">
        <v>157</v>
      </c>
      <c r="G24" s="52">
        <v>1</v>
      </c>
      <c r="H24" s="12" t="s">
        <v>157</v>
      </c>
      <c r="I24" s="52">
        <v>1</v>
      </c>
      <c r="K24" s="12" t="s">
        <v>159</v>
      </c>
      <c r="L24" s="12">
        <v>4</v>
      </c>
      <c r="M24" s="12" t="s">
        <v>159</v>
      </c>
      <c r="N24" s="12">
        <v>3</v>
      </c>
      <c r="O24" s="12" t="s">
        <v>157</v>
      </c>
      <c r="P24" s="12">
        <v>3</v>
      </c>
    </row>
    <row r="25" spans="2:16" ht="15.75" x14ac:dyDescent="0.25">
      <c r="B25" s="6">
        <v>12</v>
      </c>
      <c r="C25" s="7" t="s">
        <v>26</v>
      </c>
      <c r="D25" s="52" t="s">
        <v>157</v>
      </c>
      <c r="E25" s="52">
        <v>1</v>
      </c>
      <c r="F25" s="52" t="s">
        <v>157</v>
      </c>
      <c r="G25" s="52">
        <v>1</v>
      </c>
      <c r="H25" s="52" t="s">
        <v>157</v>
      </c>
      <c r="I25" s="52">
        <v>1</v>
      </c>
      <c r="K25" s="8" t="s">
        <v>160</v>
      </c>
      <c r="L25" s="8">
        <v>4</v>
      </c>
      <c r="M25" s="8" t="s">
        <v>159</v>
      </c>
      <c r="N25" s="8">
        <v>3</v>
      </c>
      <c r="O25" s="8" t="s">
        <v>159</v>
      </c>
      <c r="P25" s="8">
        <v>3</v>
      </c>
    </row>
    <row r="26" spans="2:16" ht="15.75" x14ac:dyDescent="0.25">
      <c r="B26" s="10">
        <v>13</v>
      </c>
      <c r="C26" s="11" t="s">
        <v>27</v>
      </c>
      <c r="D26" s="52" t="s">
        <v>157</v>
      </c>
      <c r="E26" s="52">
        <v>1</v>
      </c>
      <c r="F26" s="52" t="s">
        <v>157</v>
      </c>
      <c r="G26" s="52">
        <v>1</v>
      </c>
      <c r="H26" s="52" t="s">
        <v>157</v>
      </c>
      <c r="I26" s="52">
        <v>1</v>
      </c>
      <c r="K26" s="12" t="s">
        <v>160</v>
      </c>
      <c r="L26" s="12">
        <v>4</v>
      </c>
      <c r="M26" s="12" t="s">
        <v>159</v>
      </c>
      <c r="N26" s="12">
        <v>3</v>
      </c>
      <c r="O26" s="12" t="s">
        <v>159</v>
      </c>
      <c r="P26" s="12">
        <v>3</v>
      </c>
    </row>
    <row r="27" spans="2:16" ht="15.75" x14ac:dyDescent="0.25">
      <c r="B27" s="6">
        <v>14</v>
      </c>
      <c r="C27" s="7" t="s">
        <v>28</v>
      </c>
      <c r="D27" s="52" t="s">
        <v>157</v>
      </c>
      <c r="E27" s="52">
        <v>1</v>
      </c>
      <c r="F27" s="52" t="s">
        <v>157</v>
      </c>
      <c r="G27" s="52">
        <v>1</v>
      </c>
      <c r="H27" s="52" t="s">
        <v>157</v>
      </c>
      <c r="I27" s="52">
        <v>1</v>
      </c>
      <c r="K27" s="8" t="s">
        <v>160</v>
      </c>
      <c r="L27" s="8">
        <v>4</v>
      </c>
      <c r="M27" s="8" t="s">
        <v>160</v>
      </c>
      <c r="N27" s="8">
        <v>3</v>
      </c>
      <c r="O27" s="8" t="s">
        <v>160</v>
      </c>
      <c r="P27" s="8">
        <v>3</v>
      </c>
    </row>
    <row r="28" spans="2:16" ht="15.75" x14ac:dyDescent="0.25">
      <c r="B28" s="10">
        <v>15</v>
      </c>
      <c r="C28" s="11" t="s">
        <v>29</v>
      </c>
      <c r="D28" s="52" t="s">
        <v>157</v>
      </c>
      <c r="E28" s="52">
        <v>1</v>
      </c>
      <c r="F28" s="52" t="s">
        <v>157</v>
      </c>
      <c r="G28" s="52">
        <v>1</v>
      </c>
      <c r="H28" s="52" t="s">
        <v>157</v>
      </c>
      <c r="I28" s="52">
        <v>1</v>
      </c>
      <c r="K28" s="12" t="s">
        <v>160</v>
      </c>
      <c r="L28" s="12">
        <v>4</v>
      </c>
      <c r="M28" s="12" t="s">
        <v>160</v>
      </c>
      <c r="N28" s="12">
        <v>3</v>
      </c>
      <c r="O28" s="12" t="s">
        <v>160</v>
      </c>
      <c r="P28" s="12">
        <v>3</v>
      </c>
    </row>
    <row r="29" spans="2:16" ht="15.75" x14ac:dyDescent="0.25">
      <c r="B29" s="6">
        <v>16</v>
      </c>
      <c r="C29" s="7" t="s">
        <v>30</v>
      </c>
      <c r="D29" s="52" t="s">
        <v>157</v>
      </c>
      <c r="E29" s="52">
        <v>1</v>
      </c>
      <c r="F29" s="52" t="s">
        <v>157</v>
      </c>
      <c r="G29" s="52">
        <v>1</v>
      </c>
      <c r="H29" s="52" t="s">
        <v>157</v>
      </c>
      <c r="I29" s="52">
        <v>1</v>
      </c>
      <c r="K29" s="8" t="s">
        <v>159</v>
      </c>
      <c r="L29" s="8">
        <v>4</v>
      </c>
      <c r="M29" s="8" t="s">
        <v>160</v>
      </c>
      <c r="N29" s="8">
        <v>3</v>
      </c>
      <c r="O29" s="8" t="s">
        <v>160</v>
      </c>
      <c r="P29" s="8">
        <v>3</v>
      </c>
    </row>
    <row r="30" spans="2:16" ht="15.75" x14ac:dyDescent="0.25">
      <c r="B30" s="10">
        <v>17</v>
      </c>
      <c r="C30" s="11" t="s">
        <v>31</v>
      </c>
      <c r="D30" s="52" t="s">
        <v>157</v>
      </c>
      <c r="E30" s="52">
        <v>1</v>
      </c>
      <c r="F30" s="52" t="s">
        <v>157</v>
      </c>
      <c r="G30" s="52">
        <v>1</v>
      </c>
      <c r="H30" s="52" t="s">
        <v>157</v>
      </c>
      <c r="I30" s="52">
        <v>1</v>
      </c>
      <c r="K30" s="12" t="s">
        <v>159</v>
      </c>
      <c r="L30" s="12">
        <v>4</v>
      </c>
      <c r="M30" s="12" t="s">
        <v>160</v>
      </c>
      <c r="N30" s="12">
        <v>3</v>
      </c>
      <c r="O30" s="12" t="s">
        <v>160</v>
      </c>
      <c r="P30" s="12">
        <v>3</v>
      </c>
    </row>
    <row r="31" spans="2:16" ht="15.75" x14ac:dyDescent="0.25">
      <c r="B31" s="6">
        <v>18</v>
      </c>
      <c r="C31" s="7" t="s">
        <v>32</v>
      </c>
      <c r="D31" s="52" t="s">
        <v>157</v>
      </c>
      <c r="E31" s="52">
        <v>1</v>
      </c>
      <c r="F31" s="8" t="s">
        <v>157</v>
      </c>
      <c r="G31" s="52">
        <v>1</v>
      </c>
      <c r="H31" s="8" t="s">
        <v>157</v>
      </c>
      <c r="I31" s="52">
        <v>1</v>
      </c>
      <c r="K31" s="8" t="s">
        <v>159</v>
      </c>
      <c r="L31" s="8">
        <v>4</v>
      </c>
      <c r="M31" s="8" t="s">
        <v>157</v>
      </c>
      <c r="N31" s="8">
        <v>3</v>
      </c>
      <c r="O31" s="8" t="s">
        <v>157</v>
      </c>
      <c r="P31" s="8">
        <v>3</v>
      </c>
    </row>
    <row r="32" spans="2:16" ht="15.75" x14ac:dyDescent="0.25">
      <c r="B32" s="10">
        <v>19</v>
      </c>
      <c r="C32" s="11" t="s">
        <v>33</v>
      </c>
      <c r="D32" s="12" t="s">
        <v>157</v>
      </c>
      <c r="E32" s="52">
        <v>1</v>
      </c>
      <c r="F32" s="12" t="s">
        <v>157</v>
      </c>
      <c r="G32" s="52">
        <v>1</v>
      </c>
      <c r="H32" s="52" t="s">
        <v>157</v>
      </c>
      <c r="I32" s="52">
        <v>0</v>
      </c>
      <c r="K32" s="12" t="s">
        <v>157</v>
      </c>
      <c r="L32" s="12">
        <v>4</v>
      </c>
      <c r="M32" s="12" t="s">
        <v>157</v>
      </c>
      <c r="N32" s="12">
        <v>2</v>
      </c>
      <c r="O32" s="12" t="s">
        <v>157</v>
      </c>
      <c r="P32" s="12">
        <v>2</v>
      </c>
    </row>
    <row r="33" spans="2:16" ht="15.75" x14ac:dyDescent="0.25">
      <c r="B33" s="6">
        <v>20</v>
      </c>
      <c r="C33" s="7" t="s">
        <v>34</v>
      </c>
      <c r="D33" s="8" t="s">
        <v>157</v>
      </c>
      <c r="E33" s="52">
        <v>1</v>
      </c>
      <c r="F33" s="8" t="str">
        <f t="shared" si="1"/>
        <v/>
      </c>
      <c r="G33" s="8"/>
      <c r="H33" s="8"/>
      <c r="I33" s="8"/>
      <c r="K33" s="8" t="s">
        <v>157</v>
      </c>
      <c r="L33" s="8">
        <v>2</v>
      </c>
      <c r="M33" s="8" t="s">
        <v>158</v>
      </c>
      <c r="N33" s="8"/>
      <c r="O33" s="8" t="s">
        <v>158</v>
      </c>
      <c r="P33" s="8"/>
    </row>
    <row r="34" spans="2:16" ht="15.75" x14ac:dyDescent="0.25">
      <c r="B34" s="10">
        <v>21</v>
      </c>
      <c r="C34" s="11" t="s">
        <v>35</v>
      </c>
      <c r="D34" s="12" t="str">
        <f t="shared" si="0"/>
        <v/>
      </c>
      <c r="E34" s="12"/>
      <c r="F34" s="12" t="str">
        <f t="shared" si="1"/>
        <v/>
      </c>
      <c r="G34" s="12"/>
      <c r="H34" s="12" t="str">
        <f t="shared" si="2"/>
        <v/>
      </c>
      <c r="I34" s="12"/>
      <c r="K34" s="12" t="s">
        <v>158</v>
      </c>
      <c r="L34" s="12"/>
      <c r="M34" s="12" t="s">
        <v>158</v>
      </c>
      <c r="N34" s="12"/>
      <c r="O34" s="12" t="s">
        <v>158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si="0"/>
        <v/>
      </c>
      <c r="E35" s="8"/>
      <c r="F35" s="8" t="str">
        <f t="shared" si="1"/>
        <v/>
      </c>
      <c r="G35" s="8"/>
      <c r="H35" s="8" t="str">
        <f t="shared" si="2"/>
        <v/>
      </c>
      <c r="I35" s="8"/>
      <c r="K35" s="8" t="s">
        <v>158</v>
      </c>
      <c r="L35" s="8"/>
      <c r="M35" s="8" t="s">
        <v>158</v>
      </c>
      <c r="N35" s="8"/>
      <c r="O35" s="8" t="s">
        <v>158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0"/>
        <v/>
      </c>
      <c r="E36" s="12"/>
      <c r="F36" s="12" t="str">
        <f t="shared" si="1"/>
        <v/>
      </c>
      <c r="G36" s="12"/>
      <c r="H36" s="12" t="str">
        <f t="shared" si="2"/>
        <v/>
      </c>
      <c r="I36" s="12"/>
      <c r="K36" s="12" t="s">
        <v>158</v>
      </c>
      <c r="L36" s="12"/>
      <c r="M36" s="12" t="s">
        <v>158</v>
      </c>
      <c r="N36" s="12"/>
      <c r="O36" s="12" t="s">
        <v>158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15</v>
      </c>
      <c r="F37" s="14"/>
      <c r="G37" s="14">
        <f>+IF(SUM(G13:G36)=0,"",SUM(G13:G36))</f>
        <v>12</v>
      </c>
      <c r="H37" s="14"/>
      <c r="I37" s="14">
        <f>+IF(SUM(I13:I36)=0,"",SUM(I13:I36))</f>
        <v>10</v>
      </c>
      <c r="K37" s="8" t="s">
        <v>158</v>
      </c>
      <c r="L37" s="8">
        <f>SUM(L20:L35)</f>
        <v>53</v>
      </c>
      <c r="M37" s="8" t="s">
        <v>158</v>
      </c>
      <c r="N37" s="8">
        <f>SUM(N20:N35)</f>
        <v>34</v>
      </c>
      <c r="O37" s="8" t="s">
        <v>158</v>
      </c>
      <c r="P37" s="8">
        <f>SUM(P20:P35)</f>
        <v>31</v>
      </c>
    </row>
    <row r="38" spans="2:16" x14ac:dyDescent="0.25">
      <c r="B38" s="1"/>
      <c r="E38" s="40"/>
      <c r="F38" s="40"/>
      <c r="G38" s="40"/>
      <c r="H38" s="40"/>
      <c r="I38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160" priority="66">
      <formula>D7=""</formula>
    </cfRule>
  </conditionalFormatting>
  <conditionalFormatting sqref="E7">
    <cfRule type="expression" dxfId="159" priority="65">
      <formula>E7=""</formula>
    </cfRule>
  </conditionalFormatting>
  <conditionalFormatting sqref="C7">
    <cfRule type="expression" dxfId="158" priority="63">
      <formula>C7=""</formula>
    </cfRule>
  </conditionalFormatting>
  <conditionalFormatting sqref="B7">
    <cfRule type="expression" dxfId="157" priority="62">
      <formula>B7=""</formula>
    </cfRule>
  </conditionalFormatting>
  <conditionalFormatting sqref="F7">
    <cfRule type="expression" dxfId="156" priority="61">
      <formula>F7=""</formula>
    </cfRule>
  </conditionalFormatting>
  <conditionalFormatting sqref="L34:P34">
    <cfRule type="cellIs" dxfId="155" priority="9" operator="notEqual">
      <formula>E34</formula>
    </cfRule>
  </conditionalFormatting>
  <conditionalFormatting sqref="K13">
    <cfRule type="cellIs" dxfId="154" priority="54" operator="notEqual">
      <formula>D13</formula>
    </cfRule>
  </conditionalFormatting>
  <conditionalFormatting sqref="L13:P13">
    <cfRule type="cellIs" dxfId="153" priority="53" operator="notEqual">
      <formula>E13</formula>
    </cfRule>
  </conditionalFormatting>
  <conditionalFormatting sqref="K14">
    <cfRule type="cellIs" dxfId="152" priority="52" operator="notEqual">
      <formula>D14</formula>
    </cfRule>
  </conditionalFormatting>
  <conditionalFormatting sqref="L14:P14">
    <cfRule type="cellIs" dxfId="151" priority="51" operator="notEqual">
      <formula>E14</formula>
    </cfRule>
  </conditionalFormatting>
  <conditionalFormatting sqref="K15">
    <cfRule type="cellIs" dxfId="150" priority="50" operator="notEqual">
      <formula>D15</formula>
    </cfRule>
  </conditionalFormatting>
  <conditionalFormatting sqref="L15:P15">
    <cfRule type="cellIs" dxfId="149" priority="49" operator="notEqual">
      <formula>E15</formula>
    </cfRule>
  </conditionalFormatting>
  <conditionalFormatting sqref="K17">
    <cfRule type="cellIs" dxfId="148" priority="48" operator="notEqual">
      <formula>D17</formula>
    </cfRule>
  </conditionalFormatting>
  <conditionalFormatting sqref="L17:P17">
    <cfRule type="cellIs" dxfId="147" priority="47" operator="notEqual">
      <formula>E17</formula>
    </cfRule>
  </conditionalFormatting>
  <conditionalFormatting sqref="K19">
    <cfRule type="cellIs" dxfId="146" priority="46" operator="notEqual">
      <formula>D19</formula>
    </cfRule>
  </conditionalFormatting>
  <conditionalFormatting sqref="L19:P19">
    <cfRule type="cellIs" dxfId="145" priority="45" operator="notEqual">
      <formula>E19</formula>
    </cfRule>
  </conditionalFormatting>
  <conditionalFormatting sqref="K21">
    <cfRule type="cellIs" dxfId="144" priority="44" operator="notEqual">
      <formula>D21</formula>
    </cfRule>
  </conditionalFormatting>
  <conditionalFormatting sqref="L21:P21">
    <cfRule type="cellIs" dxfId="143" priority="43" operator="notEqual">
      <formula>E21</formula>
    </cfRule>
  </conditionalFormatting>
  <conditionalFormatting sqref="K23">
    <cfRule type="cellIs" dxfId="142" priority="42" operator="notEqual">
      <formula>D23</formula>
    </cfRule>
  </conditionalFormatting>
  <conditionalFormatting sqref="L23:P23">
    <cfRule type="cellIs" dxfId="141" priority="41" operator="notEqual">
      <formula>E23</formula>
    </cfRule>
  </conditionalFormatting>
  <conditionalFormatting sqref="K25">
    <cfRule type="cellIs" dxfId="140" priority="40" operator="notEqual">
      <formula>D25</formula>
    </cfRule>
  </conditionalFormatting>
  <conditionalFormatting sqref="L25:P25">
    <cfRule type="cellIs" dxfId="139" priority="39" operator="notEqual">
      <formula>E25</formula>
    </cfRule>
  </conditionalFormatting>
  <conditionalFormatting sqref="K27">
    <cfRule type="cellIs" dxfId="138" priority="38" operator="notEqual">
      <formula>D27</formula>
    </cfRule>
  </conditionalFormatting>
  <conditionalFormatting sqref="L27:P27">
    <cfRule type="cellIs" dxfId="137" priority="37" operator="notEqual">
      <formula>E27</formula>
    </cfRule>
  </conditionalFormatting>
  <conditionalFormatting sqref="K29">
    <cfRule type="cellIs" dxfId="136" priority="36" operator="notEqual">
      <formula>D29</formula>
    </cfRule>
  </conditionalFormatting>
  <conditionalFormatting sqref="L29:P29">
    <cfRule type="cellIs" dxfId="135" priority="35" operator="notEqual">
      <formula>E29</formula>
    </cfRule>
  </conditionalFormatting>
  <conditionalFormatting sqref="K31">
    <cfRule type="cellIs" dxfId="134" priority="34" operator="notEqual">
      <formula>D31</formula>
    </cfRule>
  </conditionalFormatting>
  <conditionalFormatting sqref="L31:P31">
    <cfRule type="cellIs" dxfId="133" priority="33" operator="notEqual">
      <formula>E31</formula>
    </cfRule>
  </conditionalFormatting>
  <conditionalFormatting sqref="K33">
    <cfRule type="cellIs" dxfId="132" priority="32" operator="notEqual">
      <formula>D33</formula>
    </cfRule>
  </conditionalFormatting>
  <conditionalFormatting sqref="L33:P33">
    <cfRule type="cellIs" dxfId="131" priority="31" operator="notEqual">
      <formula>E33</formula>
    </cfRule>
  </conditionalFormatting>
  <conditionalFormatting sqref="K35">
    <cfRule type="cellIs" dxfId="130" priority="30" operator="notEqual">
      <formula>D35</formula>
    </cfRule>
  </conditionalFormatting>
  <conditionalFormatting sqref="L35:P35">
    <cfRule type="cellIs" dxfId="129" priority="29" operator="notEqual">
      <formula>E35</formula>
    </cfRule>
  </conditionalFormatting>
  <conditionalFormatting sqref="K16">
    <cfRule type="cellIs" dxfId="128" priority="28" operator="notEqual">
      <formula>D16</formula>
    </cfRule>
  </conditionalFormatting>
  <conditionalFormatting sqref="L16:P16">
    <cfRule type="cellIs" dxfId="127" priority="27" operator="notEqual">
      <formula>E16</formula>
    </cfRule>
  </conditionalFormatting>
  <conditionalFormatting sqref="K18">
    <cfRule type="cellIs" dxfId="126" priority="26" operator="notEqual">
      <formula>D18</formula>
    </cfRule>
  </conditionalFormatting>
  <conditionalFormatting sqref="L18:P18">
    <cfRule type="cellIs" dxfId="125" priority="25" operator="notEqual">
      <formula>E18</formula>
    </cfRule>
  </conditionalFormatting>
  <conditionalFormatting sqref="K20">
    <cfRule type="cellIs" dxfId="124" priority="24" operator="notEqual">
      <formula>D20</formula>
    </cfRule>
  </conditionalFormatting>
  <conditionalFormatting sqref="L20:P20">
    <cfRule type="cellIs" dxfId="123" priority="23" operator="notEqual">
      <formula>E20</formula>
    </cfRule>
  </conditionalFormatting>
  <conditionalFormatting sqref="K22">
    <cfRule type="cellIs" dxfId="122" priority="22" operator="notEqual">
      <formula>D22</formula>
    </cfRule>
  </conditionalFormatting>
  <conditionalFormatting sqref="L22:P22">
    <cfRule type="cellIs" dxfId="121" priority="21" operator="notEqual">
      <formula>E22</formula>
    </cfRule>
  </conditionalFormatting>
  <conditionalFormatting sqref="K24">
    <cfRule type="cellIs" dxfId="120" priority="20" operator="notEqual">
      <formula>D24</formula>
    </cfRule>
  </conditionalFormatting>
  <conditionalFormatting sqref="L24:P24">
    <cfRule type="cellIs" dxfId="119" priority="19" operator="notEqual">
      <formula>E24</formula>
    </cfRule>
  </conditionalFormatting>
  <conditionalFormatting sqref="K26">
    <cfRule type="cellIs" dxfId="118" priority="18" operator="notEqual">
      <formula>D26</formula>
    </cfRule>
  </conditionalFormatting>
  <conditionalFormatting sqref="L26:P26">
    <cfRule type="cellIs" dxfId="117" priority="17" operator="notEqual">
      <formula>E26</formula>
    </cfRule>
  </conditionalFormatting>
  <conditionalFormatting sqref="K28">
    <cfRule type="cellIs" dxfId="116" priority="16" operator="notEqual">
      <formula>D28</formula>
    </cfRule>
  </conditionalFormatting>
  <conditionalFormatting sqref="L28:P28">
    <cfRule type="cellIs" dxfId="115" priority="15" operator="notEqual">
      <formula>E28</formula>
    </cfRule>
  </conditionalFormatting>
  <conditionalFormatting sqref="K30">
    <cfRule type="cellIs" dxfId="114" priority="14" operator="notEqual">
      <formula>D30</formula>
    </cfRule>
  </conditionalFormatting>
  <conditionalFormatting sqref="L30:P30">
    <cfRule type="cellIs" dxfId="113" priority="13" operator="notEqual">
      <formula>E30</formula>
    </cfRule>
  </conditionalFormatting>
  <conditionalFormatting sqref="K32">
    <cfRule type="cellIs" dxfId="112" priority="12" operator="notEqual">
      <formula>D32</formula>
    </cfRule>
  </conditionalFormatting>
  <conditionalFormatting sqref="L32:P32">
    <cfRule type="cellIs" dxfId="111" priority="11" operator="notEqual">
      <formula>E32</formula>
    </cfRule>
  </conditionalFormatting>
  <conditionalFormatting sqref="K34">
    <cfRule type="cellIs" dxfId="110" priority="10" operator="notEqual">
      <formula>D34</formula>
    </cfRule>
  </conditionalFormatting>
  <conditionalFormatting sqref="L36:P36">
    <cfRule type="cellIs" dxfId="109" priority="5" operator="notEqual">
      <formula>E36</formula>
    </cfRule>
  </conditionalFormatting>
  <conditionalFormatting sqref="K36">
    <cfRule type="cellIs" dxfId="108" priority="6" operator="notEqual">
      <formula>D36</formula>
    </cfRule>
  </conditionalFormatting>
  <conditionalFormatting sqref="K37">
    <cfRule type="cellIs" dxfId="107" priority="2" operator="notEqual">
      <formula>D37</formula>
    </cfRule>
  </conditionalFormatting>
  <conditionalFormatting sqref="L37:P37">
    <cfRule type="cellIs" dxfId="106" priority="1" operator="notEqual">
      <formula>E37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6" orientation="landscape" r:id="rId1"/>
  <headerFooter>
    <oddHeader>&amp;C&amp;F</oddHead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6">
    <tabColor rgb="FF00B050"/>
    <pageSetUpPr fitToPage="1"/>
  </sheetPr>
  <dimension ref="B2:P38"/>
  <sheetViews>
    <sheetView zoomScale="70" zoomScaleNormal="70" workbookViewId="0">
      <selection activeCell="B2" sqref="B2:J38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1" max="16" width="11.42578125" hidden="1" customWidth="1"/>
  </cols>
  <sheetData>
    <row r="2" spans="2:16" ht="21" x14ac:dyDescent="0.25">
      <c r="B2" s="85" t="str">
        <f>"PROGRAMA DE OPERACIÓN DEL SERVICIO ("&amp;B7&amp;" - "&amp;C7&amp;")"</f>
        <v>PROGRAMA DE OPERACIÓN DEL SERVICIO (4 - Ida)</v>
      </c>
      <c r="C2" s="85"/>
      <c r="D2" s="85"/>
      <c r="E2" s="85"/>
      <c r="F2" s="85"/>
      <c r="G2" s="85"/>
      <c r="H2" s="85"/>
      <c r="I2" s="85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42</v>
      </c>
      <c r="D7" s="4" t="s">
        <v>41</v>
      </c>
      <c r="E7" s="4" t="s">
        <v>40</v>
      </c>
      <c r="F7" s="4" t="str">
        <f>+'3-R'!F7</f>
        <v>Invierno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9" t="s">
        <v>7</v>
      </c>
      <c r="C11" s="99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  <c r="K11" s="98" t="s">
        <v>9</v>
      </c>
      <c r="L11" s="98"/>
      <c r="M11" s="98" t="s">
        <v>10</v>
      </c>
      <c r="N11" s="98"/>
      <c r="O11" s="98" t="s">
        <v>11</v>
      </c>
      <c r="P11" s="98"/>
    </row>
    <row r="12" spans="2:16" ht="30" x14ac:dyDescent="0.25">
      <c r="B12" s="99"/>
      <c r="C12" s="9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H36" si="0">IF(OR(E13="-",E13=0),"",IF(AND(E13&gt;=1,E13&lt;=2,B13&gt;=18),"baja",IF(AND(E13&gt;1,E13&lt;=2,B13&gt;=10,B13&lt;18),"media",IF(AND(E13&gt;=2,B13&lt;=9),"alta",""))))</f>
        <v/>
      </c>
      <c r="E13" s="9"/>
      <c r="F13" s="8" t="str">
        <f t="shared" si="0"/>
        <v/>
      </c>
      <c r="G13" s="8"/>
      <c r="H13" s="8" t="str">
        <f t="shared" si="0"/>
        <v/>
      </c>
      <c r="I13" s="8"/>
      <c r="K13" s="8" t="s">
        <v>158</v>
      </c>
      <c r="L13" s="8"/>
      <c r="M13" s="8" t="s">
        <v>158</v>
      </c>
      <c r="N13" s="8"/>
      <c r="O13" s="8" t="s">
        <v>158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si="0"/>
        <v/>
      </c>
      <c r="G14" s="12"/>
      <c r="H14" s="12" t="str">
        <f t="shared" si="0"/>
        <v/>
      </c>
      <c r="I14" s="12"/>
      <c r="K14" s="12" t="s">
        <v>158</v>
      </c>
      <c r="L14" s="12"/>
      <c r="M14" s="12" t="s">
        <v>158</v>
      </c>
      <c r="N14" s="12"/>
      <c r="O14" s="12" t="s">
        <v>158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0"/>
        <v/>
      </c>
      <c r="G15" s="8"/>
      <c r="H15" s="8" t="str">
        <f t="shared" si="0"/>
        <v/>
      </c>
      <c r="I15" s="8"/>
      <c r="K15" s="8" t="s">
        <v>158</v>
      </c>
      <c r="L15" s="8"/>
      <c r="M15" s="8" t="s">
        <v>158</v>
      </c>
      <c r="N15" s="8"/>
      <c r="O15" s="8" t="s">
        <v>158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0"/>
        <v/>
      </c>
      <c r="G16" s="12"/>
      <c r="H16" s="12" t="str">
        <f t="shared" si="0"/>
        <v/>
      </c>
      <c r="I16" s="12"/>
      <c r="K16" s="12" t="s">
        <v>158</v>
      </c>
      <c r="L16" s="12"/>
      <c r="M16" s="12" t="s">
        <v>158</v>
      </c>
      <c r="N16" s="12"/>
      <c r="O16" s="12" t="s">
        <v>158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0"/>
        <v/>
      </c>
      <c r="G17" s="8"/>
      <c r="H17" s="8" t="str">
        <f t="shared" si="0"/>
        <v/>
      </c>
      <c r="I17" s="8"/>
      <c r="K17" s="8" t="s">
        <v>158</v>
      </c>
      <c r="L17" s="8"/>
      <c r="M17" s="8" t="s">
        <v>158</v>
      </c>
      <c r="N17" s="8"/>
      <c r="O17" s="8" t="s">
        <v>158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0"/>
        <v/>
      </c>
      <c r="G18" s="12"/>
      <c r="H18" s="12" t="str">
        <f t="shared" si="0"/>
        <v/>
      </c>
      <c r="I18" s="12"/>
      <c r="K18" s="12" t="s">
        <v>158</v>
      </c>
      <c r="L18" s="12"/>
      <c r="M18" s="12" t="s">
        <v>158</v>
      </c>
      <c r="N18" s="12"/>
      <c r="O18" s="12" t="s">
        <v>158</v>
      </c>
      <c r="P18" s="12"/>
    </row>
    <row r="19" spans="2:16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0"/>
        <v/>
      </c>
      <c r="G19" s="8"/>
      <c r="H19" s="8" t="str">
        <f t="shared" si="0"/>
        <v/>
      </c>
      <c r="I19" s="8"/>
      <c r="K19" s="8" t="s">
        <v>158</v>
      </c>
      <c r="L19" s="8"/>
      <c r="M19" s="8" t="s">
        <v>158</v>
      </c>
      <c r="N19" s="8"/>
      <c r="O19" s="8" t="s">
        <v>158</v>
      </c>
      <c r="P19" s="8"/>
    </row>
    <row r="20" spans="2:16" ht="15.75" x14ac:dyDescent="0.25">
      <c r="B20" s="10">
        <v>7</v>
      </c>
      <c r="C20" s="11" t="s">
        <v>21</v>
      </c>
      <c r="D20" s="12" t="str">
        <f t="shared" si="0"/>
        <v/>
      </c>
      <c r="E20" s="12"/>
      <c r="F20" s="12" t="str">
        <f t="shared" si="0"/>
        <v/>
      </c>
      <c r="G20" s="12"/>
      <c r="H20" s="12" t="str">
        <f t="shared" si="0"/>
        <v/>
      </c>
      <c r="I20" s="12"/>
      <c r="K20" s="12" t="s">
        <v>158</v>
      </c>
      <c r="L20" s="12"/>
      <c r="M20" s="12" t="s">
        <v>158</v>
      </c>
      <c r="N20" s="12"/>
      <c r="O20" s="12" t="s">
        <v>158</v>
      </c>
      <c r="P20" s="12"/>
    </row>
    <row r="21" spans="2:16" ht="15.75" x14ac:dyDescent="0.25">
      <c r="B21" s="6">
        <v>8</v>
      </c>
      <c r="C21" s="7" t="s">
        <v>22</v>
      </c>
      <c r="D21" s="52" t="s">
        <v>159</v>
      </c>
      <c r="E21" s="8">
        <v>2</v>
      </c>
      <c r="F21" s="8" t="str">
        <f t="shared" si="0"/>
        <v/>
      </c>
      <c r="G21" s="8"/>
      <c r="H21" s="8" t="str">
        <f t="shared" si="0"/>
        <v/>
      </c>
      <c r="I21" s="8"/>
      <c r="K21" s="8" t="s">
        <v>157</v>
      </c>
      <c r="L21" s="8">
        <v>2</v>
      </c>
      <c r="M21" s="8" t="s">
        <v>158</v>
      </c>
      <c r="N21" s="8"/>
      <c r="O21" s="8" t="s">
        <v>158</v>
      </c>
      <c r="P21" s="8"/>
    </row>
    <row r="22" spans="2:16" ht="15.75" x14ac:dyDescent="0.25">
      <c r="B22" s="10">
        <v>9</v>
      </c>
      <c r="C22" s="11" t="s">
        <v>23</v>
      </c>
      <c r="D22" s="12" t="s">
        <v>159</v>
      </c>
      <c r="E22" s="12">
        <v>2</v>
      </c>
      <c r="F22" s="12" t="s">
        <v>157</v>
      </c>
      <c r="G22" s="12">
        <v>2</v>
      </c>
      <c r="H22" s="12" t="str">
        <f t="shared" si="0"/>
        <v/>
      </c>
      <c r="I22" s="12"/>
      <c r="K22" s="12" t="s">
        <v>159</v>
      </c>
      <c r="L22" s="12">
        <v>2</v>
      </c>
      <c r="M22" s="12" t="s">
        <v>157</v>
      </c>
      <c r="N22" s="12">
        <v>2</v>
      </c>
      <c r="O22" s="12" t="s">
        <v>158</v>
      </c>
      <c r="P22" s="12"/>
    </row>
    <row r="23" spans="2:16" ht="15.75" x14ac:dyDescent="0.25">
      <c r="B23" s="6">
        <v>10</v>
      </c>
      <c r="C23" s="7" t="s">
        <v>24</v>
      </c>
      <c r="D23" s="52" t="s">
        <v>160</v>
      </c>
      <c r="E23" s="8">
        <v>2</v>
      </c>
      <c r="F23" s="52" t="s">
        <v>157</v>
      </c>
      <c r="G23" s="8">
        <v>2</v>
      </c>
      <c r="H23" s="8" t="s">
        <v>157</v>
      </c>
      <c r="I23" s="52">
        <v>1</v>
      </c>
      <c r="K23" s="8" t="s">
        <v>159</v>
      </c>
      <c r="L23" s="8">
        <v>2</v>
      </c>
      <c r="M23" s="8" t="s">
        <v>159</v>
      </c>
      <c r="N23" s="8">
        <v>2</v>
      </c>
      <c r="O23" s="8" t="s">
        <v>157</v>
      </c>
      <c r="P23" s="8">
        <v>2</v>
      </c>
    </row>
    <row r="24" spans="2:16" ht="15.75" x14ac:dyDescent="0.25">
      <c r="B24" s="10">
        <v>11</v>
      </c>
      <c r="C24" s="11" t="s">
        <v>25</v>
      </c>
      <c r="D24" s="52" t="s">
        <v>160</v>
      </c>
      <c r="E24" s="12">
        <v>2</v>
      </c>
      <c r="F24" s="52" t="s">
        <v>157</v>
      </c>
      <c r="G24" s="12">
        <v>2</v>
      </c>
      <c r="H24" s="12" t="s">
        <v>157</v>
      </c>
      <c r="I24" s="52">
        <v>1</v>
      </c>
      <c r="K24" s="12" t="s">
        <v>159</v>
      </c>
      <c r="L24" s="12">
        <v>2</v>
      </c>
      <c r="M24" s="12" t="s">
        <v>159</v>
      </c>
      <c r="N24" s="12">
        <v>2</v>
      </c>
      <c r="O24" s="12" t="s">
        <v>157</v>
      </c>
      <c r="P24" s="12">
        <v>2</v>
      </c>
    </row>
    <row r="25" spans="2:16" ht="15.75" x14ac:dyDescent="0.25">
      <c r="B25" s="6">
        <v>12</v>
      </c>
      <c r="C25" s="7" t="s">
        <v>26</v>
      </c>
      <c r="D25" s="52" t="s">
        <v>160</v>
      </c>
      <c r="E25" s="8">
        <v>2</v>
      </c>
      <c r="F25" s="52" t="s">
        <v>157</v>
      </c>
      <c r="G25" s="8">
        <v>2</v>
      </c>
      <c r="H25" s="52" t="s">
        <v>157</v>
      </c>
      <c r="I25" s="52">
        <v>1</v>
      </c>
      <c r="K25" s="8" t="s">
        <v>159</v>
      </c>
      <c r="L25" s="8">
        <v>2</v>
      </c>
      <c r="M25" s="8" t="s">
        <v>159</v>
      </c>
      <c r="N25" s="8">
        <v>2</v>
      </c>
      <c r="O25" s="8" t="s">
        <v>159</v>
      </c>
      <c r="P25" s="8">
        <v>2</v>
      </c>
    </row>
    <row r="26" spans="2:16" ht="15.75" x14ac:dyDescent="0.25">
      <c r="B26" s="10">
        <v>13</v>
      </c>
      <c r="C26" s="11" t="s">
        <v>27</v>
      </c>
      <c r="D26" s="52" t="s">
        <v>160</v>
      </c>
      <c r="E26" s="12">
        <v>2</v>
      </c>
      <c r="F26" s="52" t="s">
        <v>157</v>
      </c>
      <c r="G26" s="12">
        <v>2</v>
      </c>
      <c r="H26" s="52" t="s">
        <v>157</v>
      </c>
      <c r="I26" s="52">
        <v>1</v>
      </c>
      <c r="K26" s="12" t="s">
        <v>159</v>
      </c>
      <c r="L26" s="12">
        <v>2</v>
      </c>
      <c r="M26" s="12" t="s">
        <v>160</v>
      </c>
      <c r="N26" s="12">
        <v>2</v>
      </c>
      <c r="O26" s="12" t="s">
        <v>159</v>
      </c>
      <c r="P26" s="12">
        <v>2</v>
      </c>
    </row>
    <row r="27" spans="2:16" ht="15.75" x14ac:dyDescent="0.25">
      <c r="B27" s="6">
        <v>14</v>
      </c>
      <c r="C27" s="7" t="s">
        <v>28</v>
      </c>
      <c r="D27" s="8" t="s">
        <v>160</v>
      </c>
      <c r="E27" s="8">
        <v>2</v>
      </c>
      <c r="F27" s="52" t="s">
        <v>157</v>
      </c>
      <c r="G27" s="8">
        <v>2</v>
      </c>
      <c r="H27" s="52" t="s">
        <v>157</v>
      </c>
      <c r="I27" s="52">
        <v>1</v>
      </c>
      <c r="K27" s="8" t="s">
        <v>160</v>
      </c>
      <c r="L27" s="8">
        <v>2</v>
      </c>
      <c r="M27" s="8" t="s">
        <v>160</v>
      </c>
      <c r="N27" s="8">
        <v>2</v>
      </c>
      <c r="O27" s="8" t="s">
        <v>160</v>
      </c>
      <c r="P27" s="8">
        <v>2</v>
      </c>
    </row>
    <row r="28" spans="2:16" ht="15.75" x14ac:dyDescent="0.25">
      <c r="B28" s="10">
        <v>15</v>
      </c>
      <c r="C28" s="11" t="s">
        <v>29</v>
      </c>
      <c r="D28" s="12" t="s">
        <v>160</v>
      </c>
      <c r="E28" s="12">
        <v>2</v>
      </c>
      <c r="F28" s="52" t="s">
        <v>157</v>
      </c>
      <c r="G28" s="12">
        <v>2</v>
      </c>
      <c r="H28" s="52" t="s">
        <v>157</v>
      </c>
      <c r="I28" s="52">
        <v>1</v>
      </c>
      <c r="K28" s="12" t="s">
        <v>160</v>
      </c>
      <c r="L28" s="12">
        <v>2</v>
      </c>
      <c r="M28" s="12" t="s">
        <v>160</v>
      </c>
      <c r="N28" s="12">
        <v>2</v>
      </c>
      <c r="O28" s="12" t="s">
        <v>160</v>
      </c>
      <c r="P28" s="12">
        <v>2</v>
      </c>
    </row>
    <row r="29" spans="2:16" ht="15.75" x14ac:dyDescent="0.25">
      <c r="B29" s="6">
        <v>16</v>
      </c>
      <c r="C29" s="7" t="s">
        <v>30</v>
      </c>
      <c r="D29" s="8" t="s">
        <v>160</v>
      </c>
      <c r="E29" s="8">
        <v>2</v>
      </c>
      <c r="F29" s="52" t="s">
        <v>157</v>
      </c>
      <c r="G29" s="8">
        <v>2</v>
      </c>
      <c r="H29" s="8" t="s">
        <v>157</v>
      </c>
      <c r="I29" s="52">
        <v>1</v>
      </c>
      <c r="K29" s="8" t="s">
        <v>160</v>
      </c>
      <c r="L29" s="8">
        <v>2</v>
      </c>
      <c r="M29" s="8" t="s">
        <v>160</v>
      </c>
      <c r="N29" s="8">
        <v>2</v>
      </c>
      <c r="O29" s="8" t="s">
        <v>157</v>
      </c>
      <c r="P29" s="8">
        <v>2</v>
      </c>
    </row>
    <row r="30" spans="2:16" ht="15.75" x14ac:dyDescent="0.25">
      <c r="B30" s="10">
        <v>17</v>
      </c>
      <c r="C30" s="11" t="s">
        <v>31</v>
      </c>
      <c r="D30" s="12" t="s">
        <v>160</v>
      </c>
      <c r="E30" s="12">
        <v>2</v>
      </c>
      <c r="F30" s="12" t="s">
        <v>157</v>
      </c>
      <c r="G30" s="12">
        <v>2</v>
      </c>
      <c r="H30" s="12" t="s">
        <v>157</v>
      </c>
      <c r="I30" s="52">
        <v>1</v>
      </c>
      <c r="K30" s="12" t="s">
        <v>160</v>
      </c>
      <c r="L30" s="12">
        <v>2</v>
      </c>
      <c r="M30" s="12" t="s">
        <v>157</v>
      </c>
      <c r="N30" s="12">
        <v>2</v>
      </c>
      <c r="O30" s="12" t="s">
        <v>157</v>
      </c>
      <c r="P30" s="12">
        <v>2</v>
      </c>
    </row>
    <row r="31" spans="2:16" ht="15.75" x14ac:dyDescent="0.25">
      <c r="B31" s="6">
        <v>18</v>
      </c>
      <c r="C31" s="7" t="s">
        <v>32</v>
      </c>
      <c r="D31" s="8" t="s">
        <v>157</v>
      </c>
      <c r="E31" s="8">
        <v>2</v>
      </c>
      <c r="F31" s="8" t="s">
        <v>157</v>
      </c>
      <c r="G31" s="8">
        <v>2</v>
      </c>
      <c r="H31" s="8" t="str">
        <f t="shared" si="0"/>
        <v/>
      </c>
      <c r="I31" s="8"/>
      <c r="K31" s="8" t="s">
        <v>157</v>
      </c>
      <c r="L31" s="8">
        <v>2</v>
      </c>
      <c r="M31" s="8" t="s">
        <v>157</v>
      </c>
      <c r="N31" s="8">
        <v>2</v>
      </c>
      <c r="O31" s="8" t="s">
        <v>158</v>
      </c>
      <c r="P31" s="8"/>
    </row>
    <row r="32" spans="2:16" ht="15.75" x14ac:dyDescent="0.25">
      <c r="B32" s="10">
        <v>19</v>
      </c>
      <c r="C32" s="11" t="s">
        <v>33</v>
      </c>
      <c r="D32" s="12" t="s">
        <v>157</v>
      </c>
      <c r="E32" s="12">
        <v>2</v>
      </c>
      <c r="F32" s="12" t="str">
        <f t="shared" si="0"/>
        <v/>
      </c>
      <c r="G32" s="12"/>
      <c r="H32" s="12" t="str">
        <f t="shared" si="0"/>
        <v/>
      </c>
      <c r="I32" s="12"/>
      <c r="K32" s="12" t="s">
        <v>157</v>
      </c>
      <c r="L32" s="12">
        <v>2</v>
      </c>
      <c r="M32" s="12" t="s">
        <v>158</v>
      </c>
      <c r="N32" s="12"/>
      <c r="O32" s="12" t="s">
        <v>158</v>
      </c>
      <c r="P32" s="12"/>
    </row>
    <row r="33" spans="2:16" ht="15.75" x14ac:dyDescent="0.25">
      <c r="B33" s="6">
        <v>20</v>
      </c>
      <c r="C33" s="7" t="s">
        <v>34</v>
      </c>
      <c r="D33" s="8" t="str">
        <f t="shared" si="0"/>
        <v/>
      </c>
      <c r="E33" s="8"/>
      <c r="F33" s="8" t="str">
        <f t="shared" si="0"/>
        <v/>
      </c>
      <c r="G33" s="8"/>
      <c r="H33" s="8" t="str">
        <f t="shared" si="0"/>
        <v/>
      </c>
      <c r="I33" s="8"/>
      <c r="K33" s="8" t="s">
        <v>158</v>
      </c>
      <c r="L33" s="8"/>
      <c r="M33" s="8" t="s">
        <v>158</v>
      </c>
      <c r="N33" s="8"/>
      <c r="O33" s="8" t="s">
        <v>158</v>
      </c>
      <c r="P33" s="8"/>
    </row>
    <row r="34" spans="2:16" ht="15.75" x14ac:dyDescent="0.25">
      <c r="B34" s="10">
        <v>21</v>
      </c>
      <c r="C34" s="11" t="s">
        <v>35</v>
      </c>
      <c r="D34" s="12" t="str">
        <f t="shared" si="0"/>
        <v/>
      </c>
      <c r="E34" s="12"/>
      <c r="F34" s="12" t="str">
        <f t="shared" si="0"/>
        <v/>
      </c>
      <c r="G34" s="12"/>
      <c r="H34" s="12" t="str">
        <f t="shared" si="0"/>
        <v/>
      </c>
      <c r="I34" s="12"/>
      <c r="K34" s="12" t="s">
        <v>158</v>
      </c>
      <c r="L34" s="12"/>
      <c r="M34" s="12" t="s">
        <v>158</v>
      </c>
      <c r="N34" s="12"/>
      <c r="O34" s="12" t="s">
        <v>158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si="0"/>
        <v/>
      </c>
      <c r="E35" s="8"/>
      <c r="F35" s="8" t="str">
        <f t="shared" si="0"/>
        <v/>
      </c>
      <c r="G35" s="8"/>
      <c r="H35" s="8" t="str">
        <f t="shared" si="0"/>
        <v/>
      </c>
      <c r="I35" s="8"/>
      <c r="K35" s="8" t="s">
        <v>158</v>
      </c>
      <c r="L35" s="8"/>
      <c r="M35" s="8" t="s">
        <v>158</v>
      </c>
      <c r="N35" s="8"/>
      <c r="O35" s="8" t="s">
        <v>158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0"/>
        <v/>
      </c>
      <c r="E36" s="12"/>
      <c r="F36" s="12" t="str">
        <f t="shared" si="0"/>
        <v/>
      </c>
      <c r="G36" s="12"/>
      <c r="H36" s="12" t="str">
        <f t="shared" si="0"/>
        <v/>
      </c>
      <c r="I36" s="12"/>
      <c r="K36" s="12" t="s">
        <v>158</v>
      </c>
      <c r="L36" s="12"/>
      <c r="M36" s="12" t="s">
        <v>158</v>
      </c>
      <c r="N36" s="12"/>
      <c r="O36" s="12" t="s">
        <v>158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24</v>
      </c>
      <c r="F37" s="14"/>
      <c r="G37" s="14">
        <f>+IF(SUM(G13:G36)=0,"",SUM(G13:G36))</f>
        <v>20</v>
      </c>
      <c r="H37" s="14"/>
      <c r="I37" s="14">
        <f>+IF(SUM(I13:I36)=0,"",SUM(I13:I36))</f>
        <v>8</v>
      </c>
      <c r="K37" s="14"/>
      <c r="L37" s="14">
        <f>SUM(L21:L36)</f>
        <v>24</v>
      </c>
      <c r="M37" s="14">
        <f t="shared" ref="M37:P37" si="1">SUM(M21:M36)</f>
        <v>0</v>
      </c>
      <c r="N37" s="14">
        <f t="shared" si="1"/>
        <v>20</v>
      </c>
      <c r="O37" s="14">
        <f t="shared" si="1"/>
        <v>0</v>
      </c>
      <c r="P37" s="14">
        <f t="shared" si="1"/>
        <v>16</v>
      </c>
    </row>
    <row r="38" spans="2:16" x14ac:dyDescent="0.25">
      <c r="B38" s="1"/>
      <c r="E38" s="40"/>
      <c r="F38" s="40"/>
      <c r="G38" s="40"/>
      <c r="H38" s="40"/>
      <c r="I38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105" priority="63">
      <formula>D7=""</formula>
    </cfRule>
  </conditionalFormatting>
  <conditionalFormatting sqref="E7">
    <cfRule type="expression" dxfId="104" priority="62">
      <formula>E7=""</formula>
    </cfRule>
  </conditionalFormatting>
  <conditionalFormatting sqref="C7">
    <cfRule type="expression" dxfId="103" priority="60">
      <formula>C7=""</formula>
    </cfRule>
  </conditionalFormatting>
  <conditionalFormatting sqref="B7">
    <cfRule type="expression" dxfId="102" priority="59">
      <formula>B7=""</formula>
    </cfRule>
  </conditionalFormatting>
  <conditionalFormatting sqref="F7">
    <cfRule type="expression" dxfId="101" priority="58">
      <formula>F7=""</formula>
    </cfRule>
  </conditionalFormatting>
  <conditionalFormatting sqref="L34:P34">
    <cfRule type="cellIs" dxfId="100" priority="3" operator="notEqual">
      <formula>E34</formula>
    </cfRule>
  </conditionalFormatting>
  <conditionalFormatting sqref="K36">
    <cfRule type="cellIs" dxfId="99" priority="2" operator="notEqual">
      <formula>D36</formula>
    </cfRule>
  </conditionalFormatting>
  <conditionalFormatting sqref="L36:P36">
    <cfRule type="cellIs" dxfId="98" priority="1" operator="notEqual">
      <formula>E36</formula>
    </cfRule>
  </conditionalFormatting>
  <conditionalFormatting sqref="K13">
    <cfRule type="cellIs" dxfId="97" priority="48" operator="notEqual">
      <formula>D13</formula>
    </cfRule>
  </conditionalFormatting>
  <conditionalFormatting sqref="L13:P13">
    <cfRule type="cellIs" dxfId="96" priority="47" operator="notEqual">
      <formula>E13</formula>
    </cfRule>
  </conditionalFormatting>
  <conditionalFormatting sqref="K14">
    <cfRule type="cellIs" dxfId="95" priority="46" operator="notEqual">
      <formula>D14</formula>
    </cfRule>
  </conditionalFormatting>
  <conditionalFormatting sqref="L14:P14">
    <cfRule type="cellIs" dxfId="94" priority="45" operator="notEqual">
      <formula>E14</formula>
    </cfRule>
  </conditionalFormatting>
  <conditionalFormatting sqref="K15">
    <cfRule type="cellIs" dxfId="93" priority="44" operator="notEqual">
      <formula>D15</formula>
    </cfRule>
  </conditionalFormatting>
  <conditionalFormatting sqref="L15:P15">
    <cfRule type="cellIs" dxfId="92" priority="43" operator="notEqual">
      <formula>E15</formula>
    </cfRule>
  </conditionalFormatting>
  <conditionalFormatting sqref="K17">
    <cfRule type="cellIs" dxfId="91" priority="42" operator="notEqual">
      <formula>D17</formula>
    </cfRule>
  </conditionalFormatting>
  <conditionalFormatting sqref="L17:P17">
    <cfRule type="cellIs" dxfId="90" priority="41" operator="notEqual">
      <formula>E17</formula>
    </cfRule>
  </conditionalFormatting>
  <conditionalFormatting sqref="K19">
    <cfRule type="cellIs" dxfId="89" priority="40" operator="notEqual">
      <formula>D19</formula>
    </cfRule>
  </conditionalFormatting>
  <conditionalFormatting sqref="L19:P19">
    <cfRule type="cellIs" dxfId="88" priority="39" operator="notEqual">
      <formula>E19</formula>
    </cfRule>
  </conditionalFormatting>
  <conditionalFormatting sqref="K21">
    <cfRule type="cellIs" dxfId="87" priority="38" operator="notEqual">
      <formula>D21</formula>
    </cfRule>
  </conditionalFormatting>
  <conditionalFormatting sqref="L21:P21">
    <cfRule type="cellIs" dxfId="86" priority="37" operator="notEqual">
      <formula>E21</formula>
    </cfRule>
  </conditionalFormatting>
  <conditionalFormatting sqref="K23">
    <cfRule type="cellIs" dxfId="85" priority="36" operator="notEqual">
      <formula>D23</formula>
    </cfRule>
  </conditionalFormatting>
  <conditionalFormatting sqref="L23:P23">
    <cfRule type="cellIs" dxfId="84" priority="35" operator="notEqual">
      <formula>E23</formula>
    </cfRule>
  </conditionalFormatting>
  <conditionalFormatting sqref="K25">
    <cfRule type="cellIs" dxfId="83" priority="34" operator="notEqual">
      <formula>D25</formula>
    </cfRule>
  </conditionalFormatting>
  <conditionalFormatting sqref="L25:P25">
    <cfRule type="cellIs" dxfId="82" priority="33" operator="notEqual">
      <formula>E25</formula>
    </cfRule>
  </conditionalFormatting>
  <conditionalFormatting sqref="K27">
    <cfRule type="cellIs" dxfId="81" priority="32" operator="notEqual">
      <formula>D27</formula>
    </cfRule>
  </conditionalFormatting>
  <conditionalFormatting sqref="L27:P27">
    <cfRule type="cellIs" dxfId="80" priority="31" operator="notEqual">
      <formula>E27</formula>
    </cfRule>
  </conditionalFormatting>
  <conditionalFormatting sqref="K29">
    <cfRule type="cellIs" dxfId="79" priority="30" operator="notEqual">
      <formula>D29</formula>
    </cfRule>
  </conditionalFormatting>
  <conditionalFormatting sqref="L29:P29">
    <cfRule type="cellIs" dxfId="78" priority="29" operator="notEqual">
      <formula>E29</formula>
    </cfRule>
  </conditionalFormatting>
  <conditionalFormatting sqref="K31">
    <cfRule type="cellIs" dxfId="77" priority="28" operator="notEqual">
      <formula>D31</formula>
    </cfRule>
  </conditionalFormatting>
  <conditionalFormatting sqref="L31:P31">
    <cfRule type="cellIs" dxfId="76" priority="27" operator="notEqual">
      <formula>E31</formula>
    </cfRule>
  </conditionalFormatting>
  <conditionalFormatting sqref="K33">
    <cfRule type="cellIs" dxfId="75" priority="26" operator="notEqual">
      <formula>D33</formula>
    </cfRule>
  </conditionalFormatting>
  <conditionalFormatting sqref="L33:P33">
    <cfRule type="cellIs" dxfId="74" priority="25" operator="notEqual">
      <formula>E33</formula>
    </cfRule>
  </conditionalFormatting>
  <conditionalFormatting sqref="K35">
    <cfRule type="cellIs" dxfId="73" priority="24" operator="notEqual">
      <formula>D35</formula>
    </cfRule>
  </conditionalFormatting>
  <conditionalFormatting sqref="L35:P35">
    <cfRule type="cellIs" dxfId="72" priority="23" operator="notEqual">
      <formula>E35</formula>
    </cfRule>
  </conditionalFormatting>
  <conditionalFormatting sqref="K16">
    <cfRule type="cellIs" dxfId="71" priority="22" operator="notEqual">
      <formula>D16</formula>
    </cfRule>
  </conditionalFormatting>
  <conditionalFormatting sqref="L16:P16">
    <cfRule type="cellIs" dxfId="70" priority="21" operator="notEqual">
      <formula>E16</formula>
    </cfRule>
  </conditionalFormatting>
  <conditionalFormatting sqref="K18">
    <cfRule type="cellIs" dxfId="69" priority="20" operator="notEqual">
      <formula>D18</formula>
    </cfRule>
  </conditionalFormatting>
  <conditionalFormatting sqref="L18:P18">
    <cfRule type="cellIs" dxfId="68" priority="19" operator="notEqual">
      <formula>E18</formula>
    </cfRule>
  </conditionalFormatting>
  <conditionalFormatting sqref="K20">
    <cfRule type="cellIs" dxfId="67" priority="18" operator="notEqual">
      <formula>D20</formula>
    </cfRule>
  </conditionalFormatting>
  <conditionalFormatting sqref="L20:P20">
    <cfRule type="cellIs" dxfId="66" priority="17" operator="notEqual">
      <formula>E20</formula>
    </cfRule>
  </conditionalFormatting>
  <conditionalFormatting sqref="K22">
    <cfRule type="cellIs" dxfId="65" priority="16" operator="notEqual">
      <formula>D22</formula>
    </cfRule>
  </conditionalFormatting>
  <conditionalFormatting sqref="L22:P22">
    <cfRule type="cellIs" dxfId="64" priority="15" operator="notEqual">
      <formula>E22</formula>
    </cfRule>
  </conditionalFormatting>
  <conditionalFormatting sqref="K24">
    <cfRule type="cellIs" dxfId="63" priority="14" operator="notEqual">
      <formula>D24</formula>
    </cfRule>
  </conditionalFormatting>
  <conditionalFormatting sqref="L24:P24">
    <cfRule type="cellIs" dxfId="62" priority="13" operator="notEqual">
      <formula>E24</formula>
    </cfRule>
  </conditionalFormatting>
  <conditionalFormatting sqref="K26">
    <cfRule type="cellIs" dxfId="61" priority="12" operator="notEqual">
      <formula>D26</formula>
    </cfRule>
  </conditionalFormatting>
  <conditionalFormatting sqref="L26:P26">
    <cfRule type="cellIs" dxfId="60" priority="11" operator="notEqual">
      <formula>E26</formula>
    </cfRule>
  </conditionalFormatting>
  <conditionalFormatting sqref="K28">
    <cfRule type="cellIs" dxfId="59" priority="10" operator="notEqual">
      <formula>D28</formula>
    </cfRule>
  </conditionalFormatting>
  <conditionalFormatting sqref="L28:P28">
    <cfRule type="cellIs" dxfId="58" priority="9" operator="notEqual">
      <formula>E28</formula>
    </cfRule>
  </conditionalFormatting>
  <conditionalFormatting sqref="K30">
    <cfRule type="cellIs" dxfId="57" priority="8" operator="notEqual">
      <formula>D30</formula>
    </cfRule>
  </conditionalFormatting>
  <conditionalFormatting sqref="L30:P30">
    <cfRule type="cellIs" dxfId="56" priority="7" operator="notEqual">
      <formula>E30</formula>
    </cfRule>
  </conditionalFormatting>
  <conditionalFormatting sqref="K32">
    <cfRule type="cellIs" dxfId="55" priority="6" operator="notEqual">
      <formula>D32</formula>
    </cfRule>
  </conditionalFormatting>
  <conditionalFormatting sqref="L32:P32">
    <cfRule type="cellIs" dxfId="54" priority="5" operator="notEqual">
      <formula>E32</formula>
    </cfRule>
  </conditionalFormatting>
  <conditionalFormatting sqref="K34">
    <cfRule type="cellIs" dxfId="53" priority="4" operator="notEqual">
      <formula>D34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6" orientation="landscape" r:id="rId1"/>
  <headerFooter>
    <oddHeader>&amp;C&amp;F</oddHead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5">
    <tabColor rgb="FF00B050"/>
    <pageSetUpPr fitToPage="1"/>
  </sheetPr>
  <dimension ref="B2:P39"/>
  <sheetViews>
    <sheetView tabSelected="1" zoomScale="70" zoomScaleNormal="70" workbookViewId="0">
      <selection activeCell="U14" sqref="U14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hidden="1" customWidth="1"/>
  </cols>
  <sheetData>
    <row r="2" spans="2:16" ht="21" x14ac:dyDescent="0.25">
      <c r="B2" s="85" t="str">
        <f>"PROGRAMA DE OPERACIÓN DEL SERVICIO ("&amp;B7&amp;" - "&amp;C7&amp;")"</f>
        <v>PROGRAMA DE OPERACIÓN DEL SERVICIO (4 - Regreso)</v>
      </c>
      <c r="C2" s="85"/>
      <c r="D2" s="85"/>
      <c r="E2" s="85"/>
      <c r="F2" s="85"/>
      <c r="G2" s="85"/>
      <c r="H2" s="85"/>
      <c r="I2" s="85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39</v>
      </c>
      <c r="D7" s="4" t="s">
        <v>40</v>
      </c>
      <c r="E7" s="4" t="s">
        <v>41</v>
      </c>
      <c r="F7" s="4" t="str">
        <f>+'4-I'!F7</f>
        <v>Invierno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9" t="s">
        <v>7</v>
      </c>
      <c r="C11" s="99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  <c r="K11" s="98" t="s">
        <v>9</v>
      </c>
      <c r="L11" s="98"/>
      <c r="M11" s="98" t="s">
        <v>10</v>
      </c>
      <c r="N11" s="98"/>
      <c r="O11" s="98" t="s">
        <v>11</v>
      </c>
      <c r="P11" s="98"/>
    </row>
    <row r="12" spans="2:16" ht="30" x14ac:dyDescent="0.25">
      <c r="B12" s="99"/>
      <c r="C12" s="9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D36" si="0">IF(OR(E13="-",E13=0),"",IF(AND(E13&gt;=1,E13&lt;=2,B13&gt;=18),"baja",IF(AND(E13&gt;1,E13&lt;=2,B13&gt;=10,B13&lt;18),"media",IF(AND(E13&gt;=2,B13&lt;=9),"alta",""))))</f>
        <v/>
      </c>
      <c r="E13" s="9"/>
      <c r="F13" s="8" t="str">
        <f t="shared" ref="F13:F36" si="1">IF(OR(G13="-",G13=0),"",IF(AND(G13&gt;=1,G13&lt;=2,D13&gt;=18),"baja",IF(AND(G13&gt;1,G13&lt;=2,D13&gt;=10,D13&lt;18),"media",IF(AND(G13&gt;=2,D13&lt;=9),"alta",""))))</f>
        <v/>
      </c>
      <c r="G13" s="8"/>
      <c r="H13" s="8" t="str">
        <f t="shared" ref="H13:H36" si="2">IF(OR(I13="-",I13=0),"",IF(AND(I13&gt;=1,I13&lt;=2,F13&gt;=18),"baja",IF(AND(I13&gt;1,I13&lt;=2,F13&gt;=10,F13&lt;18),"media",IF(AND(I13&gt;=2,F13&lt;=9),"alta",""))))</f>
        <v/>
      </c>
      <c r="I13" s="8"/>
      <c r="K13" s="8" t="s">
        <v>158</v>
      </c>
      <c r="L13" s="8"/>
      <c r="M13" s="8" t="s">
        <v>158</v>
      </c>
      <c r="N13" s="8"/>
      <c r="O13" s="8" t="s">
        <v>158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si="1"/>
        <v/>
      </c>
      <c r="G14" s="12"/>
      <c r="H14" s="12" t="str">
        <f t="shared" si="2"/>
        <v/>
      </c>
      <c r="I14" s="12"/>
      <c r="K14" s="12" t="s">
        <v>158</v>
      </c>
      <c r="L14" s="12"/>
      <c r="M14" s="12" t="s">
        <v>158</v>
      </c>
      <c r="N14" s="12"/>
      <c r="O14" s="12" t="s">
        <v>158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  <c r="K15" s="8" t="s">
        <v>158</v>
      </c>
      <c r="L15" s="8"/>
      <c r="M15" s="8" t="s">
        <v>158</v>
      </c>
      <c r="N15" s="8"/>
      <c r="O15" s="8" t="s">
        <v>158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  <c r="K16" s="12" t="s">
        <v>158</v>
      </c>
      <c r="L16" s="12"/>
      <c r="M16" s="12" t="s">
        <v>158</v>
      </c>
      <c r="N16" s="12"/>
      <c r="O16" s="12" t="s">
        <v>158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si="2"/>
        <v/>
      </c>
      <c r="I17" s="8"/>
      <c r="K17" s="8" t="s">
        <v>158</v>
      </c>
      <c r="L17" s="8"/>
      <c r="M17" s="8" t="s">
        <v>158</v>
      </c>
      <c r="N17" s="8"/>
      <c r="O17" s="8" t="s">
        <v>158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si="2"/>
        <v/>
      </c>
      <c r="I18" s="12"/>
      <c r="K18" s="12" t="s">
        <v>158</v>
      </c>
      <c r="L18" s="12"/>
      <c r="M18" s="12" t="s">
        <v>158</v>
      </c>
      <c r="N18" s="12"/>
      <c r="O18" s="12" t="s">
        <v>158</v>
      </c>
      <c r="P18" s="12"/>
    </row>
    <row r="19" spans="2:16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1"/>
        <v/>
      </c>
      <c r="G19" s="8"/>
      <c r="H19" s="8" t="str">
        <f t="shared" si="2"/>
        <v/>
      </c>
      <c r="I19" s="8"/>
      <c r="K19" s="8" t="s">
        <v>158</v>
      </c>
      <c r="L19" s="8"/>
      <c r="M19" s="8" t="s">
        <v>158</v>
      </c>
      <c r="N19" s="8"/>
      <c r="O19" s="8" t="s">
        <v>158</v>
      </c>
      <c r="P19" s="8"/>
    </row>
    <row r="20" spans="2:16" ht="15.75" x14ac:dyDescent="0.25">
      <c r="B20" s="10">
        <v>7</v>
      </c>
      <c r="C20" s="11" t="s">
        <v>21</v>
      </c>
      <c r="D20" s="52" t="s">
        <v>159</v>
      </c>
      <c r="E20" s="52">
        <v>1</v>
      </c>
      <c r="F20" s="12" t="str">
        <f t="shared" si="1"/>
        <v/>
      </c>
      <c r="G20" s="12"/>
      <c r="H20" s="12" t="str">
        <f t="shared" si="2"/>
        <v/>
      </c>
      <c r="I20" s="12"/>
      <c r="K20" s="12" t="s">
        <v>158</v>
      </c>
      <c r="L20" s="12"/>
      <c r="M20" s="12" t="s">
        <v>158</v>
      </c>
      <c r="N20" s="12"/>
      <c r="O20" s="12" t="s">
        <v>158</v>
      </c>
      <c r="P20" s="12"/>
    </row>
    <row r="21" spans="2:16" ht="15.75" x14ac:dyDescent="0.25">
      <c r="B21" s="6">
        <v>8</v>
      </c>
      <c r="C21" s="7" t="s">
        <v>22</v>
      </c>
      <c r="D21" s="52" t="s">
        <v>159</v>
      </c>
      <c r="E21" s="8">
        <v>2</v>
      </c>
      <c r="F21" s="8" t="str">
        <f t="shared" si="1"/>
        <v/>
      </c>
      <c r="G21" s="8"/>
      <c r="H21" s="8" t="str">
        <f t="shared" si="2"/>
        <v/>
      </c>
      <c r="I21" s="8"/>
      <c r="K21" s="8" t="s">
        <v>157</v>
      </c>
      <c r="L21" s="8">
        <v>2</v>
      </c>
      <c r="M21" s="8" t="s">
        <v>158</v>
      </c>
      <c r="N21" s="8"/>
      <c r="O21" s="8" t="s">
        <v>158</v>
      </c>
      <c r="P21" s="8"/>
    </row>
    <row r="22" spans="2:16" ht="15.75" x14ac:dyDescent="0.25">
      <c r="B22" s="10">
        <v>9</v>
      </c>
      <c r="C22" s="11" t="s">
        <v>23</v>
      </c>
      <c r="D22" s="12" t="s">
        <v>159</v>
      </c>
      <c r="E22" s="12">
        <v>2</v>
      </c>
      <c r="F22" s="12" t="s">
        <v>157</v>
      </c>
      <c r="G22" s="12">
        <v>1</v>
      </c>
      <c r="H22" s="12" t="str">
        <f t="shared" si="2"/>
        <v/>
      </c>
      <c r="I22" s="12"/>
      <c r="K22" s="12" t="s">
        <v>159</v>
      </c>
      <c r="L22" s="12">
        <v>2</v>
      </c>
      <c r="M22" s="12" t="s">
        <v>157</v>
      </c>
      <c r="N22" s="12">
        <v>1</v>
      </c>
      <c r="O22" s="12" t="s">
        <v>158</v>
      </c>
      <c r="P22" s="12"/>
    </row>
    <row r="23" spans="2:16" ht="15.75" x14ac:dyDescent="0.25">
      <c r="B23" s="6">
        <v>10</v>
      </c>
      <c r="C23" s="7" t="s">
        <v>24</v>
      </c>
      <c r="D23" s="52" t="s">
        <v>160</v>
      </c>
      <c r="E23" s="8">
        <v>2</v>
      </c>
      <c r="F23" s="52" t="s">
        <v>157</v>
      </c>
      <c r="G23" s="8">
        <v>2</v>
      </c>
      <c r="H23" s="8" t="s">
        <v>157</v>
      </c>
      <c r="I23" s="8">
        <v>1</v>
      </c>
      <c r="K23" s="8" t="s">
        <v>159</v>
      </c>
      <c r="L23" s="8">
        <v>2</v>
      </c>
      <c r="M23" s="8" t="s">
        <v>159</v>
      </c>
      <c r="N23" s="8">
        <v>2</v>
      </c>
      <c r="O23" s="8" t="s">
        <v>157</v>
      </c>
      <c r="P23" s="8">
        <v>1</v>
      </c>
    </row>
    <row r="24" spans="2:16" ht="15.75" x14ac:dyDescent="0.25">
      <c r="B24" s="10">
        <v>11</v>
      </c>
      <c r="C24" s="11" t="s">
        <v>25</v>
      </c>
      <c r="D24" s="52" t="s">
        <v>160</v>
      </c>
      <c r="E24" s="12">
        <v>2</v>
      </c>
      <c r="F24" s="52" t="s">
        <v>157</v>
      </c>
      <c r="G24" s="12">
        <v>2</v>
      </c>
      <c r="H24" s="12" t="s">
        <v>157</v>
      </c>
      <c r="I24" s="52">
        <v>1</v>
      </c>
      <c r="K24" s="12" t="s">
        <v>159</v>
      </c>
      <c r="L24" s="12">
        <v>2</v>
      </c>
      <c r="M24" s="12" t="s">
        <v>159</v>
      </c>
      <c r="N24" s="12">
        <v>2</v>
      </c>
      <c r="O24" s="12" t="s">
        <v>157</v>
      </c>
      <c r="P24" s="12">
        <v>2</v>
      </c>
    </row>
    <row r="25" spans="2:16" ht="15.75" x14ac:dyDescent="0.25">
      <c r="B25" s="6">
        <v>12</v>
      </c>
      <c r="C25" s="7" t="s">
        <v>26</v>
      </c>
      <c r="D25" s="52" t="s">
        <v>160</v>
      </c>
      <c r="E25" s="8">
        <v>2</v>
      </c>
      <c r="F25" s="52" t="s">
        <v>157</v>
      </c>
      <c r="G25" s="8">
        <v>2</v>
      </c>
      <c r="H25" s="52" t="s">
        <v>157</v>
      </c>
      <c r="I25" s="52">
        <v>1</v>
      </c>
      <c r="K25" s="8" t="s">
        <v>159</v>
      </c>
      <c r="L25" s="8">
        <v>2</v>
      </c>
      <c r="M25" s="8" t="s">
        <v>159</v>
      </c>
      <c r="N25" s="8">
        <v>2</v>
      </c>
      <c r="O25" s="8" t="s">
        <v>159</v>
      </c>
      <c r="P25" s="8">
        <v>2</v>
      </c>
    </row>
    <row r="26" spans="2:16" ht="15.75" x14ac:dyDescent="0.25">
      <c r="B26" s="10">
        <v>13</v>
      </c>
      <c r="C26" s="11" t="s">
        <v>27</v>
      </c>
      <c r="D26" s="52" t="s">
        <v>160</v>
      </c>
      <c r="E26" s="12">
        <v>2</v>
      </c>
      <c r="F26" s="52" t="s">
        <v>157</v>
      </c>
      <c r="G26" s="12">
        <v>2</v>
      </c>
      <c r="H26" s="52" t="s">
        <v>157</v>
      </c>
      <c r="I26" s="52">
        <v>1</v>
      </c>
      <c r="K26" s="12" t="s">
        <v>159</v>
      </c>
      <c r="L26" s="12">
        <v>2</v>
      </c>
      <c r="M26" s="12" t="s">
        <v>160</v>
      </c>
      <c r="N26" s="12">
        <v>2</v>
      </c>
      <c r="O26" s="12" t="s">
        <v>159</v>
      </c>
      <c r="P26" s="12">
        <v>2</v>
      </c>
    </row>
    <row r="27" spans="2:16" ht="15.75" x14ac:dyDescent="0.25">
      <c r="B27" s="6">
        <v>14</v>
      </c>
      <c r="C27" s="7" t="s">
        <v>28</v>
      </c>
      <c r="D27" s="8" t="s">
        <v>160</v>
      </c>
      <c r="E27" s="8">
        <v>2</v>
      </c>
      <c r="F27" s="52" t="s">
        <v>157</v>
      </c>
      <c r="G27" s="8">
        <v>2</v>
      </c>
      <c r="H27" s="52" t="s">
        <v>157</v>
      </c>
      <c r="I27" s="52">
        <v>1</v>
      </c>
      <c r="K27" s="8" t="s">
        <v>160</v>
      </c>
      <c r="L27" s="8">
        <v>2</v>
      </c>
      <c r="M27" s="8" t="s">
        <v>160</v>
      </c>
      <c r="N27" s="8">
        <v>2</v>
      </c>
      <c r="O27" s="8" t="s">
        <v>160</v>
      </c>
      <c r="P27" s="8">
        <v>2</v>
      </c>
    </row>
    <row r="28" spans="2:16" ht="15.75" x14ac:dyDescent="0.25">
      <c r="B28" s="10">
        <v>15</v>
      </c>
      <c r="C28" s="11" t="s">
        <v>29</v>
      </c>
      <c r="D28" s="12" t="s">
        <v>160</v>
      </c>
      <c r="E28" s="12">
        <v>2</v>
      </c>
      <c r="F28" s="52" t="s">
        <v>157</v>
      </c>
      <c r="G28" s="12">
        <v>2</v>
      </c>
      <c r="H28" s="52" t="s">
        <v>157</v>
      </c>
      <c r="I28" s="52">
        <v>1</v>
      </c>
      <c r="K28" s="12" t="s">
        <v>160</v>
      </c>
      <c r="L28" s="12">
        <v>2</v>
      </c>
      <c r="M28" s="12" t="s">
        <v>160</v>
      </c>
      <c r="N28" s="12">
        <v>2</v>
      </c>
      <c r="O28" s="12" t="s">
        <v>160</v>
      </c>
      <c r="P28" s="12">
        <v>2</v>
      </c>
    </row>
    <row r="29" spans="2:16" ht="15.75" x14ac:dyDescent="0.25">
      <c r="B29" s="6">
        <v>16</v>
      </c>
      <c r="C29" s="7" t="s">
        <v>30</v>
      </c>
      <c r="D29" s="8" t="s">
        <v>160</v>
      </c>
      <c r="E29" s="8">
        <v>2</v>
      </c>
      <c r="F29" s="52" t="s">
        <v>157</v>
      </c>
      <c r="G29" s="8">
        <v>2</v>
      </c>
      <c r="H29" s="52" t="s">
        <v>157</v>
      </c>
      <c r="I29" s="52">
        <v>1</v>
      </c>
      <c r="K29" s="8" t="s">
        <v>160</v>
      </c>
      <c r="L29" s="8">
        <v>2</v>
      </c>
      <c r="M29" s="8" t="s">
        <v>160</v>
      </c>
      <c r="N29" s="8">
        <v>2</v>
      </c>
      <c r="O29" s="8" t="s">
        <v>157</v>
      </c>
      <c r="P29" s="8">
        <v>2</v>
      </c>
    </row>
    <row r="30" spans="2:16" ht="15.75" x14ac:dyDescent="0.25">
      <c r="B30" s="10">
        <v>17</v>
      </c>
      <c r="C30" s="11" t="s">
        <v>31</v>
      </c>
      <c r="D30" s="12" t="s">
        <v>160</v>
      </c>
      <c r="E30" s="12">
        <v>2</v>
      </c>
      <c r="F30" s="12" t="s">
        <v>157</v>
      </c>
      <c r="G30" s="12">
        <v>2</v>
      </c>
      <c r="H30" s="12" t="s">
        <v>157</v>
      </c>
      <c r="I30" s="52">
        <v>1</v>
      </c>
      <c r="K30" s="12" t="s">
        <v>160</v>
      </c>
      <c r="L30" s="12">
        <v>2</v>
      </c>
      <c r="M30" s="12" t="s">
        <v>157</v>
      </c>
      <c r="N30" s="12">
        <v>2</v>
      </c>
      <c r="O30" s="12" t="s">
        <v>157</v>
      </c>
      <c r="P30" s="12">
        <v>2</v>
      </c>
    </row>
    <row r="31" spans="2:16" ht="15.75" x14ac:dyDescent="0.25">
      <c r="B31" s="6">
        <v>18</v>
      </c>
      <c r="C31" s="7" t="s">
        <v>32</v>
      </c>
      <c r="D31" s="8" t="s">
        <v>157</v>
      </c>
      <c r="E31" s="8">
        <v>2</v>
      </c>
      <c r="F31" s="8" t="s">
        <v>157</v>
      </c>
      <c r="G31" s="8">
        <v>2</v>
      </c>
      <c r="H31" s="52" t="s">
        <v>157</v>
      </c>
      <c r="I31" s="52">
        <v>0</v>
      </c>
      <c r="K31" s="8" t="s">
        <v>157</v>
      </c>
      <c r="L31" s="8">
        <v>2</v>
      </c>
      <c r="M31" s="8" t="s">
        <v>157</v>
      </c>
      <c r="N31" s="8">
        <v>2</v>
      </c>
      <c r="O31" s="8" t="s">
        <v>157</v>
      </c>
      <c r="P31" s="8">
        <v>1</v>
      </c>
    </row>
    <row r="32" spans="2:16" ht="15.75" x14ac:dyDescent="0.25">
      <c r="B32" s="10">
        <v>19</v>
      </c>
      <c r="C32" s="11" t="s">
        <v>33</v>
      </c>
      <c r="D32" s="12" t="s">
        <v>157</v>
      </c>
      <c r="E32" s="12">
        <v>2</v>
      </c>
      <c r="F32" s="12" t="str">
        <f t="shared" si="1"/>
        <v/>
      </c>
      <c r="G32" s="12"/>
      <c r="H32" s="12" t="str">
        <f t="shared" si="2"/>
        <v/>
      </c>
      <c r="I32" s="12"/>
      <c r="K32" s="12" t="s">
        <v>157</v>
      </c>
      <c r="L32" s="12">
        <v>2</v>
      </c>
      <c r="M32" s="12" t="s">
        <v>158</v>
      </c>
      <c r="N32" s="12"/>
      <c r="O32" s="12" t="s">
        <v>158</v>
      </c>
      <c r="P32" s="12"/>
    </row>
    <row r="33" spans="2:16" ht="15.75" x14ac:dyDescent="0.25">
      <c r="B33" s="6">
        <v>20</v>
      </c>
      <c r="C33" s="7" t="s">
        <v>34</v>
      </c>
      <c r="D33" s="8" t="str">
        <f t="shared" si="0"/>
        <v/>
      </c>
      <c r="E33" s="8"/>
      <c r="F33" s="8" t="str">
        <f t="shared" si="1"/>
        <v/>
      </c>
      <c r="G33" s="8"/>
      <c r="H33" s="8" t="str">
        <f t="shared" si="2"/>
        <v/>
      </c>
      <c r="I33" s="8"/>
      <c r="K33" s="8" t="s">
        <v>158</v>
      </c>
      <c r="L33" s="8"/>
      <c r="M33" s="8" t="s">
        <v>158</v>
      </c>
      <c r="N33" s="8"/>
      <c r="O33" s="8" t="s">
        <v>158</v>
      </c>
      <c r="P33" s="8"/>
    </row>
    <row r="34" spans="2:16" ht="15.75" x14ac:dyDescent="0.25">
      <c r="B34" s="10">
        <v>21</v>
      </c>
      <c r="C34" s="11" t="s">
        <v>35</v>
      </c>
      <c r="D34" s="12" t="str">
        <f t="shared" si="0"/>
        <v/>
      </c>
      <c r="E34" s="12"/>
      <c r="F34" s="12" t="str">
        <f t="shared" si="1"/>
        <v/>
      </c>
      <c r="G34" s="12"/>
      <c r="H34" s="12" t="str">
        <f t="shared" si="2"/>
        <v/>
      </c>
      <c r="I34" s="12"/>
      <c r="K34" s="12" t="s">
        <v>158</v>
      </c>
      <c r="L34" s="12"/>
      <c r="M34" s="12" t="s">
        <v>158</v>
      </c>
      <c r="N34" s="12"/>
      <c r="O34" s="12" t="s">
        <v>158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si="0"/>
        <v/>
      </c>
      <c r="E35" s="8"/>
      <c r="F35" s="8" t="str">
        <f t="shared" si="1"/>
        <v/>
      </c>
      <c r="G35" s="8"/>
      <c r="H35" s="8" t="str">
        <f t="shared" si="2"/>
        <v/>
      </c>
      <c r="I35" s="8"/>
      <c r="K35" s="8" t="s">
        <v>158</v>
      </c>
      <c r="L35" s="8"/>
      <c r="M35" s="8" t="s">
        <v>158</v>
      </c>
      <c r="N35" s="8"/>
      <c r="O35" s="8" t="s">
        <v>158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0"/>
        <v/>
      </c>
      <c r="E36" s="12"/>
      <c r="F36" s="12" t="str">
        <f t="shared" si="1"/>
        <v/>
      </c>
      <c r="G36" s="12"/>
      <c r="H36" s="12" t="str">
        <f t="shared" si="2"/>
        <v/>
      </c>
      <c r="I36" s="12"/>
      <c r="K36" s="12" t="s">
        <v>158</v>
      </c>
      <c r="L36" s="12"/>
      <c r="M36" s="12" t="s">
        <v>158</v>
      </c>
      <c r="N36" s="12"/>
      <c r="O36" s="12" t="s">
        <v>158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25</v>
      </c>
      <c r="F37" s="14"/>
      <c r="G37" s="14">
        <f>+IF(SUM(G13:G36)=0,"",SUM(G13:G36))</f>
        <v>19</v>
      </c>
      <c r="H37" s="14"/>
      <c r="I37" s="14">
        <f>+IF(SUM(I13:I36)=0,"",SUM(I13:I36))</f>
        <v>8</v>
      </c>
      <c r="K37" s="14"/>
      <c r="L37" s="14">
        <f>+IF(SUM(L13:L36)=0,"",SUM(L13:L36))</f>
        <v>24</v>
      </c>
      <c r="M37" s="14"/>
      <c r="N37" s="14">
        <f>+IF(SUM(N13:N36)=0,"",SUM(N13:N36))</f>
        <v>19</v>
      </c>
      <c r="O37" s="14"/>
      <c r="P37" s="14">
        <f>+IF(SUM(P13:P36)=0,"",SUM(P13:P36))</f>
        <v>16</v>
      </c>
    </row>
    <row r="38" spans="2:16" x14ac:dyDescent="0.25">
      <c r="B38" s="1"/>
      <c r="E38" s="40"/>
      <c r="F38" s="40"/>
      <c r="G38" s="40"/>
      <c r="H38" s="40"/>
      <c r="I38" s="40"/>
    </row>
    <row r="39" spans="2:16" x14ac:dyDescent="0.25">
      <c r="E39" s="40"/>
      <c r="F39" s="40"/>
      <c r="G39" s="40"/>
      <c r="H39" s="40"/>
      <c r="I39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52" priority="63">
      <formula>D7=""</formula>
    </cfRule>
  </conditionalFormatting>
  <conditionalFormatting sqref="E7">
    <cfRule type="expression" dxfId="51" priority="62">
      <formula>E7=""</formula>
    </cfRule>
  </conditionalFormatting>
  <conditionalFormatting sqref="C7">
    <cfRule type="expression" dxfId="50" priority="60">
      <formula>C7=""</formula>
    </cfRule>
  </conditionalFormatting>
  <conditionalFormatting sqref="B7">
    <cfRule type="expression" dxfId="49" priority="59">
      <formula>B7=""</formula>
    </cfRule>
  </conditionalFormatting>
  <conditionalFormatting sqref="F7">
    <cfRule type="expression" dxfId="48" priority="58">
      <formula>F7=""</formula>
    </cfRule>
  </conditionalFormatting>
  <conditionalFormatting sqref="L34:P34">
    <cfRule type="cellIs" dxfId="47" priority="3" operator="notEqual">
      <formula>E34</formula>
    </cfRule>
  </conditionalFormatting>
  <conditionalFormatting sqref="K13">
    <cfRule type="cellIs" dxfId="46" priority="48" operator="notEqual">
      <formula>D13</formula>
    </cfRule>
  </conditionalFormatting>
  <conditionalFormatting sqref="L13:P13">
    <cfRule type="cellIs" dxfId="45" priority="47" operator="notEqual">
      <formula>E13</formula>
    </cfRule>
  </conditionalFormatting>
  <conditionalFormatting sqref="K14">
    <cfRule type="cellIs" dxfId="44" priority="46" operator="notEqual">
      <formula>D14</formula>
    </cfRule>
  </conditionalFormatting>
  <conditionalFormatting sqref="L14:P14">
    <cfRule type="cellIs" dxfId="43" priority="45" operator="notEqual">
      <formula>E14</formula>
    </cfRule>
  </conditionalFormatting>
  <conditionalFormatting sqref="K15">
    <cfRule type="cellIs" dxfId="42" priority="44" operator="notEqual">
      <formula>D15</formula>
    </cfRule>
  </conditionalFormatting>
  <conditionalFormatting sqref="L15:P15">
    <cfRule type="cellIs" dxfId="41" priority="43" operator="notEqual">
      <formula>E15</formula>
    </cfRule>
  </conditionalFormatting>
  <conditionalFormatting sqref="K17">
    <cfRule type="cellIs" dxfId="40" priority="42" operator="notEqual">
      <formula>D17</formula>
    </cfRule>
  </conditionalFormatting>
  <conditionalFormatting sqref="L17:P17">
    <cfRule type="cellIs" dxfId="39" priority="41" operator="notEqual">
      <formula>E17</formula>
    </cfRule>
  </conditionalFormatting>
  <conditionalFormatting sqref="K19">
    <cfRule type="cellIs" dxfId="38" priority="40" operator="notEqual">
      <formula>D19</formula>
    </cfRule>
  </conditionalFormatting>
  <conditionalFormatting sqref="L19:P19">
    <cfRule type="cellIs" dxfId="37" priority="39" operator="notEqual">
      <formula>E19</formula>
    </cfRule>
  </conditionalFormatting>
  <conditionalFormatting sqref="K21">
    <cfRule type="cellIs" dxfId="36" priority="38" operator="notEqual">
      <formula>D21</formula>
    </cfRule>
  </conditionalFormatting>
  <conditionalFormatting sqref="L21:P21">
    <cfRule type="cellIs" dxfId="35" priority="37" operator="notEqual">
      <formula>E21</formula>
    </cfRule>
  </conditionalFormatting>
  <conditionalFormatting sqref="K23">
    <cfRule type="cellIs" dxfId="34" priority="36" operator="notEqual">
      <formula>D23</formula>
    </cfRule>
  </conditionalFormatting>
  <conditionalFormatting sqref="L23:P23">
    <cfRule type="cellIs" dxfId="33" priority="35" operator="notEqual">
      <formula>E23</formula>
    </cfRule>
  </conditionalFormatting>
  <conditionalFormatting sqref="K25">
    <cfRule type="cellIs" dxfId="32" priority="34" operator="notEqual">
      <formula>D25</formula>
    </cfRule>
  </conditionalFormatting>
  <conditionalFormatting sqref="L25:P25">
    <cfRule type="cellIs" dxfId="31" priority="33" operator="notEqual">
      <formula>E25</formula>
    </cfRule>
  </conditionalFormatting>
  <conditionalFormatting sqref="K27">
    <cfRule type="cellIs" dxfId="30" priority="32" operator="notEqual">
      <formula>D27</formula>
    </cfRule>
  </conditionalFormatting>
  <conditionalFormatting sqref="L27:P27">
    <cfRule type="cellIs" dxfId="29" priority="31" operator="notEqual">
      <formula>E27</formula>
    </cfRule>
  </conditionalFormatting>
  <conditionalFormatting sqref="K29">
    <cfRule type="cellIs" dxfId="28" priority="30" operator="notEqual">
      <formula>D29</formula>
    </cfRule>
  </conditionalFormatting>
  <conditionalFormatting sqref="L29:P29">
    <cfRule type="cellIs" dxfId="27" priority="29" operator="notEqual">
      <formula>E29</formula>
    </cfRule>
  </conditionalFormatting>
  <conditionalFormatting sqref="K31">
    <cfRule type="cellIs" dxfId="26" priority="28" operator="notEqual">
      <formula>D31</formula>
    </cfRule>
  </conditionalFormatting>
  <conditionalFormatting sqref="L31:P31">
    <cfRule type="cellIs" dxfId="25" priority="27" operator="notEqual">
      <formula>E31</formula>
    </cfRule>
  </conditionalFormatting>
  <conditionalFormatting sqref="K33">
    <cfRule type="cellIs" dxfId="24" priority="26" operator="notEqual">
      <formula>D33</formula>
    </cfRule>
  </conditionalFormatting>
  <conditionalFormatting sqref="L33:P33">
    <cfRule type="cellIs" dxfId="23" priority="25" operator="notEqual">
      <formula>E33</formula>
    </cfRule>
  </conditionalFormatting>
  <conditionalFormatting sqref="K35">
    <cfRule type="cellIs" dxfId="22" priority="24" operator="notEqual">
      <formula>D35</formula>
    </cfRule>
  </conditionalFormatting>
  <conditionalFormatting sqref="L35:P35">
    <cfRule type="cellIs" dxfId="21" priority="23" operator="notEqual">
      <formula>E35</formula>
    </cfRule>
  </conditionalFormatting>
  <conditionalFormatting sqref="K16">
    <cfRule type="cellIs" dxfId="20" priority="22" operator="notEqual">
      <formula>D16</formula>
    </cfRule>
  </conditionalFormatting>
  <conditionalFormatting sqref="L16:P16">
    <cfRule type="cellIs" dxfId="19" priority="21" operator="notEqual">
      <formula>E16</formula>
    </cfRule>
  </conditionalFormatting>
  <conditionalFormatting sqref="K18">
    <cfRule type="cellIs" dxfId="18" priority="20" operator="notEqual">
      <formula>D18</formula>
    </cfRule>
  </conditionalFormatting>
  <conditionalFormatting sqref="L18:P18">
    <cfRule type="cellIs" dxfId="17" priority="19" operator="notEqual">
      <formula>E18</formula>
    </cfRule>
  </conditionalFormatting>
  <conditionalFormatting sqref="K20">
    <cfRule type="cellIs" dxfId="16" priority="18" operator="notEqual">
      <formula>D20</formula>
    </cfRule>
  </conditionalFormatting>
  <conditionalFormatting sqref="L20:P20">
    <cfRule type="cellIs" dxfId="15" priority="17" operator="notEqual">
      <formula>E20</formula>
    </cfRule>
  </conditionalFormatting>
  <conditionalFormatting sqref="K22">
    <cfRule type="cellIs" dxfId="14" priority="16" operator="notEqual">
      <formula>D22</formula>
    </cfRule>
  </conditionalFormatting>
  <conditionalFormatting sqref="L22:P22">
    <cfRule type="cellIs" dxfId="13" priority="15" operator="notEqual">
      <formula>E22</formula>
    </cfRule>
  </conditionalFormatting>
  <conditionalFormatting sqref="K24">
    <cfRule type="cellIs" dxfId="12" priority="14" operator="notEqual">
      <formula>D24</formula>
    </cfRule>
  </conditionalFormatting>
  <conditionalFormatting sqref="L24:P24">
    <cfRule type="cellIs" dxfId="11" priority="13" operator="notEqual">
      <formula>E24</formula>
    </cfRule>
  </conditionalFormatting>
  <conditionalFormatting sqref="K26">
    <cfRule type="cellIs" dxfId="10" priority="12" operator="notEqual">
      <formula>D26</formula>
    </cfRule>
  </conditionalFormatting>
  <conditionalFormatting sqref="L26:P26">
    <cfRule type="cellIs" dxfId="9" priority="11" operator="notEqual">
      <formula>E26</formula>
    </cfRule>
  </conditionalFormatting>
  <conditionalFormatting sqref="K28">
    <cfRule type="cellIs" dxfId="8" priority="10" operator="notEqual">
      <formula>D28</formula>
    </cfRule>
  </conditionalFormatting>
  <conditionalFormatting sqref="L28:P28">
    <cfRule type="cellIs" dxfId="7" priority="9" operator="notEqual">
      <formula>E28</formula>
    </cfRule>
  </conditionalFormatting>
  <conditionalFormatting sqref="K30">
    <cfRule type="cellIs" dxfId="6" priority="8" operator="notEqual">
      <formula>D30</formula>
    </cfRule>
  </conditionalFormatting>
  <conditionalFormatting sqref="L30:P30">
    <cfRule type="cellIs" dxfId="5" priority="7" operator="notEqual">
      <formula>E30</formula>
    </cfRule>
  </conditionalFormatting>
  <conditionalFormatting sqref="K32">
    <cfRule type="cellIs" dxfId="4" priority="6" operator="notEqual">
      <formula>D32</formula>
    </cfRule>
  </conditionalFormatting>
  <conditionalFormatting sqref="L32:P32">
    <cfRule type="cellIs" dxfId="3" priority="5" operator="notEqual">
      <formula>E32</formula>
    </cfRule>
  </conditionalFormatting>
  <conditionalFormatting sqref="K34">
    <cfRule type="cellIs" dxfId="2" priority="4" operator="notEqual">
      <formula>D34</formula>
    </cfRule>
  </conditionalFormatting>
  <conditionalFormatting sqref="L36:P36">
    <cfRule type="cellIs" dxfId="1" priority="1" operator="notEqual">
      <formula>E36</formula>
    </cfRule>
  </conditionalFormatting>
  <conditionalFormatting sqref="K36">
    <cfRule type="cellIs" dxfId="0" priority="2" operator="notEqual">
      <formula>D36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6" orientation="landscape" r:id="rId1"/>
  <headerFooter>
    <oddHeader>&amp;C&amp;F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15</vt:i4>
      </vt:variant>
    </vt:vector>
  </HeadingPairs>
  <TitlesOfParts>
    <vt:vector size="29" baseType="lpstr">
      <vt:lpstr>TAPA</vt:lpstr>
      <vt:lpstr>Operador L2</vt:lpstr>
      <vt:lpstr>D 2-I</vt:lpstr>
      <vt:lpstr>D 2-R</vt:lpstr>
      <vt:lpstr>D 3-I</vt:lpstr>
      <vt:lpstr>D 3-R</vt:lpstr>
      <vt:lpstr>D 4-I</vt:lpstr>
      <vt:lpstr>D 4-R</vt:lpstr>
      <vt:lpstr>2-I</vt:lpstr>
      <vt:lpstr>2-R</vt:lpstr>
      <vt:lpstr>3-I</vt:lpstr>
      <vt:lpstr>3-R</vt:lpstr>
      <vt:lpstr>4-I</vt:lpstr>
      <vt:lpstr>4-R</vt:lpstr>
      <vt:lpstr>'2-I'!Área_de_impresión</vt:lpstr>
      <vt:lpstr>'2-R'!Área_de_impresión</vt:lpstr>
      <vt:lpstr>'3-I'!Área_de_impresión</vt:lpstr>
      <vt:lpstr>'3-R'!Área_de_impresión</vt:lpstr>
      <vt:lpstr>'4-I'!Área_de_impresión</vt:lpstr>
      <vt:lpstr>'4-R'!Área_de_impresión</vt:lpstr>
      <vt:lpstr>'D 2-I'!Área_de_impresión</vt:lpstr>
      <vt:lpstr>'D 2-R'!Área_de_impresión</vt:lpstr>
      <vt:lpstr>'D 3-I'!Área_de_impresión</vt:lpstr>
      <vt:lpstr>'D 3-R'!Área_de_impresión</vt:lpstr>
      <vt:lpstr>'D 4-I'!Área_de_impresión</vt:lpstr>
      <vt:lpstr>'D 4-R'!Área_de_impresión</vt:lpstr>
      <vt:lpstr>'Operador L2'!Área_de_impresión</vt:lpstr>
      <vt:lpstr>TAPA!Área_de_impresión</vt:lpstr>
      <vt:lpstr>'Operador L2'!Títulos_a_imprimir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Jose  Sepulveda</cp:lastModifiedBy>
  <cp:lastPrinted>2019-05-24T15:07:48Z</cp:lastPrinted>
  <dcterms:created xsi:type="dcterms:W3CDTF">2016-05-11T14:05:29Z</dcterms:created>
  <dcterms:modified xsi:type="dcterms:W3CDTF">2019-05-24T15:11:58Z</dcterms:modified>
</cp:coreProperties>
</file>