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2.-POT\202103\"/>
    </mc:Choice>
  </mc:AlternateContent>
  <bookViews>
    <workbookView xWindow="0" yWindow="0" windowWidth="28800" windowHeight="12435"/>
  </bookViews>
  <sheets>
    <sheet name="TAPA" sheetId="1" r:id="rId1"/>
    <sheet name="Hoja1" sheetId="4" state="hidden" r:id="rId2"/>
    <sheet name="PC" sheetId="2" r:id="rId3"/>
    <sheet name="LPP" sheetId="3" r:id="rId4"/>
  </sheets>
  <definedNames>
    <definedName name="_xlnm._FilterDatabase" localSheetId="3" hidden="1">LPP!$A$11:$H$34</definedName>
    <definedName name="_xlnm.Print_Area" localSheetId="3">LPP!$A$1:$H$34</definedName>
    <definedName name="_xlnm.Print_Area" localSheetId="2">PC!$A$1:$M$94</definedName>
    <definedName name="_xlnm.Print_Area" localSheetId="0">TAPA!$A$1:$J$24</definedName>
  </definedNames>
  <calcPr calcId="152511"/>
  <pivotCaches>
    <pivotCache cacheId="0" r:id="rId5"/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" l="1"/>
  <c r="B4" i="1"/>
  <c r="F7" i="3"/>
  <c r="E7" i="3"/>
  <c r="H7" i="2"/>
  <c r="F7" i="2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<sst xmlns="http://schemas.openxmlformats.org/spreadsheetml/2006/main" count="354" uniqueCount="142">
  <si>
    <t>TIPO REGULACIÓN</t>
  </si>
  <si>
    <t>PE</t>
  </si>
  <si>
    <t>TIPO PROGRAMA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</si>
  <si>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</si>
  <si>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</si>
  <si>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</si>
  <si>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</si>
  <si>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</si>
  <si>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</si>
  <si>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</si>
  <si>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</si>
  <si>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</si>
  <si>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</si>
  <si>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</si>
  <si>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</si>
  <si>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</si>
  <si>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</si>
  <si>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</si>
  <si>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</si>
  <si>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</si>
  <si>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</si>
  <si>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</si>
  <si>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</si>
  <si>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</si>
  <si>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</si>
  <si>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</si>
  <si>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</si>
  <si>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</si>
  <si>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</si>
  <si>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</si>
  <si>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</si>
  <si>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</si>
  <si>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</si>
  <si>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</si>
  <si>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</si>
  <si>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</si>
  <si>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</si>
  <si>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</si>
  <si>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</si>
  <si>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</si>
  <si>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</si>
  <si>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</si>
  <si>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07:18:00</t>
  </si>
  <si>
    <t>DS</t>
  </si>
  <si>
    <t>17:18:00</t>
  </si>
  <si>
    <t>09:10:00</t>
  </si>
  <si>
    <t>POT</t>
  </si>
  <si>
    <t>Profesor Luis Maldonado c/ Profesor Carlos Peña</t>
  </si>
  <si>
    <t>Dentista Gastón Guarda c/ Escritor Aureliano Oyarzún</t>
  </si>
  <si>
    <t>Dr. Erasmo Vera c/ Prof. Samuel Cohen S. (Cesfam)</t>
  </si>
  <si>
    <t>Av. Galvarino Riveros Norte c/ Sen. Carlos Contreras</t>
  </si>
  <si>
    <t>Sen. Carlos Contreras c/ Sen. Sergio Sepúlveda Garcés</t>
  </si>
  <si>
    <t>Héctor Márquez</t>
  </si>
  <si>
    <t>Héctor Márquez c/ Cipriano Osorio</t>
  </si>
  <si>
    <t>Ruperto Triviño Gallardo</t>
  </si>
  <si>
    <t>Galvarino Riveros c/ Caguach</t>
  </si>
  <si>
    <t>Galvarino Riveros c/ Intendente Arturo García</t>
  </si>
  <si>
    <t>Galvarino Riveros c/ Ramón Freire</t>
  </si>
  <si>
    <t>Sargento Aldea c/ Los Carreras</t>
  </si>
  <si>
    <t>O´Higgins c/ Eleuterio Ramirez</t>
  </si>
  <si>
    <t>Panamericana Sur c/ Ubaldo Mancilla</t>
  </si>
  <si>
    <t>Panamericana Sur c/ Prof. Victor Gómez</t>
  </si>
  <si>
    <t>Panamericana Sur (Mirador Nercón)</t>
  </si>
  <si>
    <t>Panamericana Sur c/ Los Aromos (Fin recorrido)</t>
  </si>
  <si>
    <t>Referencia de Punto de Control</t>
  </si>
  <si>
    <t>O´Higgins c/ Blanco Encalada</t>
  </si>
  <si>
    <t>Panamericana Sur c/ Francisco Miranda (Palafitos)</t>
  </si>
  <si>
    <t>Blanco Encalada c/ Ignacio Serrano</t>
  </si>
  <si>
    <t>Eleuterio Ramirez c/San Martín</t>
  </si>
  <si>
    <t>Galvarino Riveros c/ Los Aromos</t>
  </si>
  <si>
    <t>Dirigente Rubén Santana c/ Erasmo Vera</t>
  </si>
  <si>
    <t>Dirigente Rubén Santana c/ Alcalde José Sandoval Gómez</t>
  </si>
  <si>
    <t xml:space="preserve">Margot Loyola c/ Diputado Ignacio Prado Benítez </t>
  </si>
  <si>
    <t>Diputado Ignacio Prado Benítez c/Sen. Sergio Sepúlveda Garcés</t>
  </si>
  <si>
    <t>Galvarino Riveros c/ Diputado Ignacio Prado Benítez</t>
  </si>
  <si>
    <t>Galvarino Riveros (Cementerio)</t>
  </si>
  <si>
    <t>Galvarino Riveros c/ Salvador Calisto</t>
  </si>
  <si>
    <t>Cardenal José Maria Caro c/ Alcalde Clodomiro Martín</t>
  </si>
  <si>
    <t>Antonio Quintanilla c/ Cancha Rayada</t>
  </si>
  <si>
    <t>Cancha Rayada c/ Piloto Samuel Ulloa</t>
  </si>
  <si>
    <t>Enrique Rodriguez c/ Investigaciones de Chile</t>
  </si>
  <si>
    <t>O´Higgins c/ Magallanes</t>
  </si>
  <si>
    <t>Sotomayor c/ San Martín</t>
  </si>
  <si>
    <t>San Martín c/ Eleuterio Ramírez</t>
  </si>
  <si>
    <t>Galvarino Riveros c/ O´Higgins</t>
  </si>
  <si>
    <t>Dip. Féliz Garay c/ Dip. Raúl Morales</t>
  </si>
  <si>
    <t>Ignacio Carrera Pinto c/ Dip. Raúl Aldunate</t>
  </si>
  <si>
    <t>Cardenal José Maria Caro c/ Ignacia Leiva Vidal</t>
  </si>
  <si>
    <t>Galvarino Riveros (Fuera Terminal Linea 2)</t>
  </si>
  <si>
    <t>Galvarino Riveros (Fuera Cementerio)</t>
  </si>
  <si>
    <t>Galvarino Riveros c/ Pablo Neruda</t>
  </si>
  <si>
    <t>Galvarino Riveros c/ Edmundo Pérez Zujovic</t>
  </si>
  <si>
    <t>Galvarino Riveros c/ Gral. Baquedano</t>
  </si>
  <si>
    <t>Ramón Freire c/ Sotomayor</t>
  </si>
  <si>
    <t>San Martín c/ Sargento Aldea</t>
  </si>
  <si>
    <t>San Martin c/ O´Higgins (Punta Diamante)</t>
  </si>
  <si>
    <t>Panamericana Sur (Shell)</t>
  </si>
  <si>
    <t>Panamericana Sur (100 mts antes Sodimac)</t>
  </si>
  <si>
    <t>Panamericana Sur (200 mts antes cruce W-512)</t>
  </si>
  <si>
    <t>Arturo Prat (500 mts despues de Panamericana Sur)</t>
  </si>
  <si>
    <t>Arturo Prat (130 mts antes de Ernesto Riquelme)</t>
  </si>
  <si>
    <t>Av. Condell</t>
  </si>
  <si>
    <t>Panamericana Sur (400 mts antes Cruce Norte W-512)</t>
  </si>
  <si>
    <t>Panamericana Sur (100 mts antes Cruce Sur W-512)</t>
  </si>
  <si>
    <t>Panamericana Sur (Sodimac)</t>
  </si>
  <si>
    <t>Pedro Montt / Ignacio Carrera Pinto</t>
  </si>
  <si>
    <t>O´Higgins c/ Sargento Aldea</t>
  </si>
  <si>
    <t>Gamboa c/ Los Carrera</t>
  </si>
  <si>
    <t>Galvarino Riveros c/ Los Carrera</t>
  </si>
  <si>
    <t>Galvarino Riveros c/ Pedro Bahamondes</t>
  </si>
  <si>
    <t>San Martín (Terminal de Buses)</t>
  </si>
  <si>
    <t>Panamericana Sur (Colegio Waldorf)</t>
  </si>
  <si>
    <t>José Miguel Sepúlveda Matamala</t>
  </si>
  <si>
    <t>17:22:00</t>
  </si>
  <si>
    <t>Total general</t>
  </si>
  <si>
    <t>Suma de ICR</t>
  </si>
  <si>
    <t>Suma de IP</t>
  </si>
  <si>
    <t>Suma de Ponderador ICR</t>
  </si>
  <si>
    <t>Máx. de Correlativo Punto de Control</t>
  </si>
  <si>
    <t>Suma de Seguimiento</t>
  </si>
  <si>
    <t>Valores</t>
  </si>
  <si>
    <t>Total</t>
  </si>
  <si>
    <t>Cuenta de Hora de Pasada Programada
(TPPdk)</t>
  </si>
  <si>
    <t>08:18:00</t>
  </si>
  <si>
    <t>12:18:00</t>
  </si>
  <si>
    <t>13:18:00</t>
  </si>
  <si>
    <t>16:18:00</t>
  </si>
  <si>
    <t>16:10:00</t>
  </si>
  <si>
    <t>08:10:00</t>
  </si>
  <si>
    <t>DF</t>
  </si>
  <si>
    <t>10:10:00</t>
  </si>
  <si>
    <t>16:22:00</t>
  </si>
  <si>
    <t>19:32:00</t>
  </si>
  <si>
    <t>Normal</t>
  </si>
  <si>
    <t>Fabián Bruna</t>
  </si>
  <si>
    <t>00:20:00</t>
  </si>
  <si>
    <t>17:40:00</t>
  </si>
  <si>
    <t>09:18:00</t>
  </si>
  <si>
    <t>07:22:00</t>
  </si>
  <si>
    <t>08:22:00</t>
  </si>
  <si>
    <t>17:10:00</t>
  </si>
  <si>
    <t>09:50:00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</si>
</sst>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9" fillId="6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14" fontId="2" fillId="7" borderId="4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6" fillId="0" borderId="3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/>
    </xf>
    <xf numFmtId="21" fontId="0" fillId="0" borderId="0" xfId="0" applyNumberFormat="1" applyAlignment="1">
      <alignment horizontal="center"/>
    </xf>
    <xf numFmtId="21" fontId="6" fillId="0" borderId="1" xfId="0" quotePrefix="1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21" fontId="13" fillId="7" borderId="1" xfId="0" quotePrefix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3.733332870368" createdVersion="5" refreshedVersion="5" minRefreshableVersion="3" recordCount="82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SemiMixedTypes="0" containsString="0" containsNumber="1" containsInteger="1" minValue="2" maxValue="4" count="3">
        <n v="2"/>
        <n v="3"/>
        <n v="4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8"/>
    </cacheField>
    <cacheField name="Longitud" numFmtId="165">
      <sharedItems containsSemiMixedTypes="0" containsString="0" containsNumber="1" minValue="-73.796259000000006" maxValue="-73.761894999999996"/>
    </cacheField>
    <cacheField name="Latitud" numFmtId="165">
      <sharedItems containsSemiMixedTypes="0" containsString="0" containsNumber="1" minValue="-42.508156" maxValue="-42.433968999999998"/>
    </cacheField>
    <cacheField name="Distancia al origen" numFmtId="2">
      <sharedItems containsSemiMixedTypes="0" containsString="0" containsNumber="1" minValue="90.472450256347656" maxValue="11792.149414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5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3.734510532406" createdVersion="5" refreshedVersion="5" minRefreshableVersion="3" recordCount="8">
  <cacheSource type="worksheet">
    <worksheetSource ref="A11:H34" sheet="LPP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2" maxValue="4" count="3">
        <n v="2"/>
        <n v="3"/>
        <n v="4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0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2">
  <r>
    <s v="L2"/>
    <x v="0"/>
    <x v="0"/>
    <n v="1"/>
    <n v="-73.796257999999995"/>
    <n v="-42.460596000000002"/>
    <n v="555.79840087890625"/>
    <n v="1"/>
    <n v="0"/>
    <x v="0"/>
    <n v="0"/>
    <n v="1"/>
    <s v="Profesor Luis Maldonado c/ Profesor Carlos Peña"/>
  </r>
  <r>
    <s v="L2"/>
    <x v="0"/>
    <x v="0"/>
    <n v="2"/>
    <n v="-73.795164"/>
    <n v="-42.459066"/>
    <n v="824.516845703125"/>
    <n v="1"/>
    <n v="1"/>
    <x v="1"/>
    <n v="0.85"/>
    <n v="1"/>
    <s v="Dentista Gastón Guarda c/ Escritor Aureliano Oyarzún"/>
  </r>
  <r>
    <s v="L2"/>
    <x v="0"/>
    <x v="0"/>
    <n v="3"/>
    <n v="-73.792833000000002"/>
    <n v="-42.461190999999999"/>
    <n v="1182.3013916015625"/>
    <n v="1"/>
    <n v="1"/>
    <x v="1"/>
    <n v="0.1"/>
    <n v="1"/>
    <s v="Dr. Erasmo Vera c/ Prof. Samuel Cohen S. (Cesfam)"/>
  </r>
  <r>
    <s v="L2"/>
    <x v="0"/>
    <x v="0"/>
    <n v="4"/>
    <n v="-73.789507"/>
    <n v="-42.462090000000003"/>
    <n v="1624.8880615234375"/>
    <n v="1"/>
    <n v="0"/>
    <x v="1"/>
    <n v="0"/>
    <n v="1"/>
    <s v="Av. Galvarino Riveros Norte c/ Sen. Carlos Contreras"/>
  </r>
  <r>
    <s v="L2"/>
    <x v="0"/>
    <x v="0"/>
    <n v="5"/>
    <n v="-73.791100999999998"/>
    <n v="-42.463765000000002"/>
    <n v="1885.3812255859375"/>
    <n v="1"/>
    <n v="0"/>
    <x v="1"/>
    <n v="0"/>
    <n v="1"/>
    <s v="Sen. Carlos Contreras c/ Sen. Sergio Sepúlveda Garcés"/>
  </r>
  <r>
    <s v="L2"/>
    <x v="0"/>
    <x v="0"/>
    <n v="6"/>
    <n v="-73.791252"/>
    <n v="-42.468096000000003"/>
    <n v="2510.53076171875"/>
    <n v="1"/>
    <n v="0"/>
    <x v="1"/>
    <n v="0"/>
    <n v="1"/>
    <s v="Héctor Márquez"/>
  </r>
  <r>
    <s v="L2"/>
    <x v="0"/>
    <x v="0"/>
    <n v="7"/>
    <n v="-73.789118999999999"/>
    <n v="-42.468760000000003"/>
    <n v="2727.990478515625"/>
    <n v="1"/>
    <n v="0"/>
    <x v="1"/>
    <n v="0"/>
    <n v="1"/>
    <s v="Héctor Márquez c/ Cipriano Osorio"/>
  </r>
  <r>
    <s v="L2"/>
    <x v="0"/>
    <x v="0"/>
    <n v="8"/>
    <n v="-73.791053000000005"/>
    <n v="-42.467747000000003"/>
    <n v="2941.44921875"/>
    <n v="1"/>
    <n v="0"/>
    <x v="1"/>
    <n v="0"/>
    <n v="1"/>
    <s v="Ruperto Triviño Gallardo"/>
  </r>
  <r>
    <s v="L2"/>
    <x v="0"/>
    <x v="0"/>
    <n v="9"/>
    <n v="-73.781546000000006"/>
    <n v="-42.470174"/>
    <n v="4335.9169921875"/>
    <n v="1"/>
    <n v="0"/>
    <x v="1"/>
    <n v="0"/>
    <n v="1"/>
    <s v="Galvarino Riveros c/ Caguach"/>
  </r>
  <r>
    <s v="L2"/>
    <x v="0"/>
    <x v="0"/>
    <n v="10"/>
    <n v="-73.775422000000006"/>
    <n v="-42.473143"/>
    <n v="4942.578125"/>
    <n v="1"/>
    <n v="0"/>
    <x v="1"/>
    <n v="0"/>
    <n v="1"/>
    <s v="Galvarino Riveros c/ Intendente Arturo García"/>
  </r>
  <r>
    <s v="L2"/>
    <x v="0"/>
    <x v="0"/>
    <n v="11"/>
    <n v="-73.768366999999998"/>
    <n v="-42.476201000000003"/>
    <n v="5625.78466796875"/>
    <n v="1"/>
    <n v="0"/>
    <x v="1"/>
    <n v="0"/>
    <n v="1"/>
    <s v="Galvarino Riveros c/ Ramón Freire"/>
  </r>
  <r>
    <s v="L2"/>
    <x v="0"/>
    <x v="0"/>
    <n v="12"/>
    <n v="-73.766644999999997"/>
    <n v="-42.478102"/>
    <n v="5970.6982421875"/>
    <n v="1"/>
    <n v="0"/>
    <x v="1"/>
    <n v="0"/>
    <n v="1"/>
    <s v="Sargento Aldea c/ Los Carreras"/>
  </r>
  <r>
    <s v="L2"/>
    <x v="0"/>
    <x v="0"/>
    <n v="13"/>
    <n v="-73.765223000000006"/>
    <n v="-42.479311000000003"/>
    <n v="6218.1513671875"/>
    <n v="1"/>
    <n v="0"/>
    <x v="1"/>
    <n v="0"/>
    <n v="1"/>
    <s v="O´Higgins c/ Eleuterio Ramirez"/>
  </r>
  <r>
    <s v="L2"/>
    <x v="0"/>
    <x v="0"/>
    <n v="14"/>
    <n v="-73.765124999999998"/>
    <n v="-42.483825000000003"/>
    <n v="6719.68310546875"/>
    <n v="1"/>
    <n v="0"/>
    <x v="1"/>
    <n v="0"/>
    <n v="1"/>
    <s v="O´Higgins c/ Blanco Encalada"/>
  </r>
  <r>
    <s v="L2"/>
    <x v="0"/>
    <x v="0"/>
    <n v="15"/>
    <n v="-73.773781"/>
    <n v="-42.484189999999998"/>
    <n v="8242.0185546875"/>
    <n v="1"/>
    <n v="0"/>
    <x v="1"/>
    <n v="0"/>
    <n v="0"/>
    <s v="Panamericana Sur c/ Ubaldo Mancilla"/>
  </r>
  <r>
    <s v="L2"/>
    <x v="0"/>
    <x v="0"/>
    <n v="16"/>
    <n v="-73.771715999999998"/>
    <n v="-42.494633"/>
    <n v="9430.740234375"/>
    <n v="1"/>
    <n v="0"/>
    <x v="1"/>
    <n v="0"/>
    <n v="0"/>
    <s v="Panamericana Sur c/ Prof. Victor Gómez"/>
  </r>
  <r>
    <s v="L2"/>
    <x v="0"/>
    <x v="0"/>
    <n v="17"/>
    <n v="-73.782143000000005"/>
    <n v="-42.500802"/>
    <n v="10661.775390625"/>
    <n v="1"/>
    <n v="0"/>
    <x v="1"/>
    <n v="0"/>
    <n v="0"/>
    <s v="Panamericana Sur (Mirador Nercón)"/>
  </r>
  <r>
    <s v="L2"/>
    <x v="0"/>
    <x v="0"/>
    <n v="18"/>
    <n v="-73.790458999999998"/>
    <n v="-42.508156"/>
    <n v="11792.1494140625"/>
    <n v="1"/>
    <n v="1"/>
    <x v="1"/>
    <n v="0.05"/>
    <n v="0"/>
    <s v="Panamericana Sur c/ Los Aromos (Fin recorrido)"/>
  </r>
  <r>
    <s v="L2"/>
    <x v="0"/>
    <x v="1"/>
    <n v="1"/>
    <n v="-73.789309000000003"/>
    <n v="-42.507922000000001"/>
    <n v="131.73052978515625"/>
    <n v="1"/>
    <n v="0"/>
    <x v="1"/>
    <n v="0"/>
    <n v="0"/>
    <s v="Panamericana Sur c/ Los Aromos (Fin recorrido)"/>
  </r>
  <r>
    <s v="L2"/>
    <x v="0"/>
    <x v="1"/>
    <n v="2"/>
    <n v="-73.780708000000004"/>
    <n v="-42.499844000000003"/>
    <n v="1316.76232910156"/>
    <n v="1"/>
    <n v="1"/>
    <x v="1"/>
    <n v="0.85"/>
    <n v="0"/>
    <s v="Panamericana Sur (Colegio Waldorf)"/>
  </r>
  <r>
    <s v="L2"/>
    <x v="0"/>
    <x v="1"/>
    <n v="3"/>
    <n v="-73.773428999999993"/>
    <n v="-42.487468999999997"/>
    <n v="3207.86328125"/>
    <n v="1"/>
    <n v="1"/>
    <x v="1"/>
    <n v="0.1"/>
    <n v="0"/>
    <s v="Panamericana Sur c/ Francisco Miranda (Palafitos)"/>
  </r>
  <r>
    <s v="L2"/>
    <x v="0"/>
    <x v="1"/>
    <n v="4"/>
    <n v="-73.761894999999996"/>
    <n v="-42.482737999999998"/>
    <n v="5206.1630859375"/>
    <n v="1"/>
    <n v="0"/>
    <x v="1"/>
    <n v="0"/>
    <n v="1"/>
    <s v="Blanco Encalada c/ Ignacio Serrano"/>
  </r>
  <r>
    <s v="L2"/>
    <x v="0"/>
    <x v="1"/>
    <n v="5"/>
    <n v="-73.763462000000004"/>
    <n v="-42.479360999999997"/>
    <n v="5676.51953125"/>
    <n v="1"/>
    <n v="0"/>
    <x v="1"/>
    <n v="0"/>
    <n v="1"/>
    <s v="Eleuterio Ramirez c/San Martín"/>
  </r>
  <r>
    <s v="L2"/>
    <x v="0"/>
    <x v="1"/>
    <n v="6"/>
    <n v="-73.768428999999998"/>
    <n v="-42.47607"/>
    <n v="6375.9384765625"/>
    <n v="1"/>
    <n v="0"/>
    <x v="1"/>
    <n v="0"/>
    <n v="1"/>
    <s v="Galvarino Riveros c/ Ramón Freire"/>
  </r>
  <r>
    <s v="L2"/>
    <x v="0"/>
    <x v="1"/>
    <n v="7"/>
    <n v="-73.780647999999999"/>
    <n v="-42.470509999999997"/>
    <n v="7565.87548828125"/>
    <n v="1"/>
    <n v="0"/>
    <x v="1"/>
    <n v="0"/>
    <n v="1"/>
    <s v="Galvarino Riveros c/ Los Aromos"/>
  </r>
  <r>
    <s v="L2"/>
    <x v="0"/>
    <x v="1"/>
    <n v="8"/>
    <n v="-73.791252"/>
    <n v="-42.468096000000003"/>
    <n v="9094.3076171875"/>
    <n v="1"/>
    <n v="0"/>
    <x v="1"/>
    <n v="0"/>
    <n v="1"/>
    <s v="Héctor Márquez"/>
  </r>
  <r>
    <s v="L2"/>
    <x v="0"/>
    <x v="1"/>
    <n v="9"/>
    <n v="-73.789118999999999"/>
    <n v="-42.468760000000003"/>
    <n v="9311.7666015625"/>
    <n v="1"/>
    <n v="0"/>
    <x v="1"/>
    <n v="0"/>
    <n v="1"/>
    <s v="Héctor Márquez c/ Cipriano Osorio"/>
  </r>
  <r>
    <s v="L2"/>
    <x v="0"/>
    <x v="1"/>
    <n v="10"/>
    <n v="-73.791053000000005"/>
    <n v="-42.467747000000003"/>
    <n v="9525.2255859375"/>
    <n v="1"/>
    <n v="0"/>
    <x v="1"/>
    <n v="0"/>
    <n v="1"/>
    <s v="Ruperto Triviño Gallardo"/>
  </r>
  <r>
    <s v="L2"/>
    <x v="0"/>
    <x v="1"/>
    <n v="11"/>
    <n v="-73.790318999999997"/>
    <n v="-42.463166000000001"/>
    <n v="10192.0546875"/>
    <n v="1"/>
    <n v="0"/>
    <x v="1"/>
    <n v="0"/>
    <n v="1"/>
    <s v="Sen. Carlos Contreras c/ Sen. Sergio Sepúlveda Garcés"/>
  </r>
  <r>
    <s v="L2"/>
    <x v="0"/>
    <x v="1"/>
    <n v="12"/>
    <n v="-73.792826000000005"/>
    <n v="-42.461196999999999"/>
    <n v="10771.9580078125"/>
    <n v="1"/>
    <n v="0"/>
    <x v="1"/>
    <n v="0"/>
    <n v="1"/>
    <s v="Dr. Erasmo Vera c/ Prof. Samuel Cohen S. (Cesfam)"/>
  </r>
  <r>
    <s v="L2"/>
    <x v="0"/>
    <x v="1"/>
    <n v="13"/>
    <n v="-73.796259000000006"/>
    <n v="-42.460591999999998"/>
    <n v="11398.8896484375"/>
    <n v="1"/>
    <n v="1"/>
    <x v="1"/>
    <n v="0.05"/>
    <n v="1"/>
    <s v="Profesor Luis Maldonado c/ Profesor Carlos Peña"/>
  </r>
  <r>
    <s v="L2"/>
    <x v="1"/>
    <x v="0"/>
    <n v="1"/>
    <n v="-73.793642000000006"/>
    <n v="-42.460884999999998"/>
    <n v="366.6171875"/>
    <n v="1"/>
    <n v="0"/>
    <x v="0"/>
    <n v="0"/>
    <n v="1"/>
    <s v="Dirigente Rubén Santana c/ Erasmo Vera"/>
  </r>
  <r>
    <s v="L2"/>
    <x v="1"/>
    <x v="0"/>
    <n v="2"/>
    <n v="-73.791252999999998"/>
    <n v="-42.459249"/>
    <n v="635.1658935546875"/>
    <n v="1"/>
    <n v="1"/>
    <x v="1"/>
    <n v="0.85"/>
    <n v="1"/>
    <s v="Dirigente Rubén Santana c/ Alcalde José Sandoval Gómez"/>
  </r>
  <r>
    <s v="L2"/>
    <x v="1"/>
    <x v="0"/>
    <n v="3"/>
    <n v="-73.788709999999995"/>
    <n v="-42.459088000000001"/>
    <n v="894.86517333984375"/>
    <n v="1"/>
    <n v="1"/>
    <x v="1"/>
    <n v="0.1"/>
    <n v="1"/>
    <s v="Margot Loyola c/ Diputado Ignacio Prado Benítez "/>
  </r>
  <r>
    <s v="L2"/>
    <x v="1"/>
    <x v="0"/>
    <n v="4"/>
    <n v="-73.791426000000001"/>
    <n v="-42.462204999999997"/>
    <n v="1342.865478515625"/>
    <n v="1"/>
    <n v="0"/>
    <x v="1"/>
    <n v="0"/>
    <n v="1"/>
    <s v="Diputado Ignacio Prado Benítez c/Sen. Sergio Sepúlveda Garcés"/>
  </r>
  <r>
    <s v="L2"/>
    <x v="1"/>
    <x v="0"/>
    <n v="5"/>
    <n v="-73.792405000000002"/>
    <n v="-42.463777999999998"/>
    <n v="1580.372802734375"/>
    <n v="1"/>
    <n v="0"/>
    <x v="1"/>
    <n v="0"/>
    <n v="1"/>
    <s v="Galvarino Riveros c/ Diputado Ignacio Prado Benítez"/>
  </r>
  <r>
    <s v="L2"/>
    <x v="1"/>
    <x v="0"/>
    <n v="6"/>
    <n v="-73.787257999999994"/>
    <n v="-42.466884999999998"/>
    <n v="2131.40283203125"/>
    <n v="1"/>
    <n v="0"/>
    <x v="1"/>
    <n v="0"/>
    <n v="1"/>
    <s v="Galvarino Riveros (Cementerio)"/>
  </r>
  <r>
    <s v="L2"/>
    <x v="1"/>
    <x v="0"/>
    <n v="7"/>
    <n v="-73.783433000000002"/>
    <n v="-42.469780999999998"/>
    <n v="2592.67333984375"/>
    <n v="1"/>
    <n v="0"/>
    <x v="1"/>
    <n v="0"/>
    <n v="1"/>
    <s v="Galvarino Riveros c/ Salvador Calisto"/>
  </r>
  <r>
    <s v="L2"/>
    <x v="1"/>
    <x v="0"/>
    <n v="8"/>
    <n v="-73.776724000000002"/>
    <n v="-42.468032000000001"/>
    <n v="3304.385986328125"/>
    <n v="1"/>
    <n v="0"/>
    <x v="1"/>
    <n v="0"/>
    <n v="1"/>
    <s v="Cardenal José Maria Caro c/ Alcalde Clodomiro Martín"/>
  </r>
  <r>
    <s v="L2"/>
    <x v="1"/>
    <x v="0"/>
    <n v="9"/>
    <n v="-73.773736999999997"/>
    <n v="-42.470073999999997"/>
    <n v="3715.508544921875"/>
    <n v="1"/>
    <n v="0"/>
    <x v="1"/>
    <n v="0"/>
    <n v="1"/>
    <s v="Antonio Quintanilla c/ Cancha Rayada"/>
  </r>
  <r>
    <s v="L2"/>
    <x v="1"/>
    <x v="0"/>
    <n v="10"/>
    <n v="-73.769925999999998"/>
    <n v="-42.469785999999999"/>
    <n v="4034.39208984375"/>
    <n v="1"/>
    <n v="0"/>
    <x v="1"/>
    <n v="0"/>
    <n v="1"/>
    <s v="Cancha Rayada c/ Piloto Samuel Ulloa"/>
  </r>
  <r>
    <s v="L2"/>
    <x v="1"/>
    <x v="0"/>
    <n v="11"/>
    <n v="-73.764060999999998"/>
    <n v="-42.472596000000003"/>
    <n v="4799.111328125"/>
    <n v="1"/>
    <n v="0"/>
    <x v="1"/>
    <n v="0"/>
    <n v="1"/>
    <s v="Enrique Rodriguez c/ Investigaciones de Chile"/>
  </r>
  <r>
    <s v="L2"/>
    <x v="1"/>
    <x v="0"/>
    <n v="12"/>
    <n v="-73.765302000000005"/>
    <n v="-42.475760000000001"/>
    <n v="5180.95556640625"/>
    <n v="1"/>
    <n v="0"/>
    <x v="1"/>
    <n v="0"/>
    <n v="1"/>
    <s v="O´Higgins c/ Magallanes"/>
  </r>
  <r>
    <s v="L2"/>
    <x v="1"/>
    <x v="0"/>
    <n v="13"/>
    <n v="-73.765137999999993"/>
    <n v="-42.48227"/>
    <n v="5904.29052734375"/>
    <n v="1"/>
    <n v="0"/>
    <x v="1"/>
    <n v="0"/>
    <n v="1"/>
    <s v="O´Higgins c/ Eleuterio Ramirez"/>
  </r>
  <r>
    <s v="L2"/>
    <x v="1"/>
    <x v="0"/>
    <n v="14"/>
    <n v="-73.764471"/>
    <n v="-42.484121999999999"/>
    <n v="6164.27978515625"/>
    <n v="1"/>
    <n v="1"/>
    <x v="1"/>
    <n v="0.05"/>
    <n v="1"/>
    <s v="Sotomayor c/ San Martín"/>
  </r>
  <r>
    <s v="L2"/>
    <x v="1"/>
    <x v="1"/>
    <n v="1"/>
    <n v="-73.763450000000006"/>
    <n v="-42.483195000000002"/>
    <n v="101.53054046630859"/>
    <n v="1"/>
    <n v="0"/>
    <x v="1"/>
    <n v="0"/>
    <n v="1"/>
    <s v="San Martín c/ Eleuterio Ramírez"/>
  </r>
  <r>
    <s v="L2"/>
    <x v="1"/>
    <x v="1"/>
    <n v="2"/>
    <n v="-73.763572999999994"/>
    <n v="-42.479284"/>
    <n v="536.10858154296875"/>
    <n v="1"/>
    <n v="1"/>
    <x v="1"/>
    <n v="0.85"/>
    <n v="1"/>
    <s v="San Martín (Terminal de Buses)"/>
  </r>
  <r>
    <s v="L2"/>
    <x v="1"/>
    <x v="1"/>
    <n v="3"/>
    <n v="-73.765276999999998"/>
    <n v="-42.476958000000003"/>
    <n v="926.8895263671875"/>
    <n v="1"/>
    <n v="1"/>
    <x v="1"/>
    <n v="0.1"/>
    <n v="1"/>
    <s v="Galvarino Riveros c/ O´Higgins"/>
  </r>
  <r>
    <s v="L2"/>
    <x v="1"/>
    <x v="1"/>
    <n v="4"/>
    <n v="-73.767724999999999"/>
    <n v="-42.473491000000003"/>
    <n v="1507.8785400390625"/>
    <n v="1"/>
    <n v="0"/>
    <x v="1"/>
    <n v="0"/>
    <n v="1"/>
    <s v="Dip. Féliz Garay c/ Dip. Raúl Morales"/>
  </r>
  <r>
    <s v="L2"/>
    <x v="1"/>
    <x v="1"/>
    <n v="5"/>
    <n v="-73.767346000000003"/>
    <n v="-42.472065999999998"/>
    <n v="1905.2027587890625"/>
    <n v="1"/>
    <n v="0"/>
    <x v="1"/>
    <n v="0"/>
    <n v="1"/>
    <s v="Ignacio Carrera Pinto c/ Dip. Raúl Aldunate"/>
  </r>
  <r>
    <s v="L2"/>
    <x v="1"/>
    <x v="1"/>
    <n v="6"/>
    <n v="-73.770498000000003"/>
    <n v="-42.469807000000003"/>
    <n v="2388.015625"/>
    <n v="1"/>
    <n v="0"/>
    <x v="1"/>
    <n v="0"/>
    <n v="1"/>
    <s v="Cancha Rayada c/ Piloto Samuel Ulloa"/>
  </r>
  <r>
    <s v="L2"/>
    <x v="1"/>
    <x v="1"/>
    <n v="7"/>
    <n v="-73.776188000000005"/>
    <n v="-42.468010999999997"/>
    <n v="3023.0322265625"/>
    <n v="1"/>
    <n v="0"/>
    <x v="1"/>
    <n v="0"/>
    <n v="1"/>
    <s v="Cardenal José Maria Caro c/ Ignacia Leiva Vidal"/>
  </r>
  <r>
    <s v="L2"/>
    <x v="1"/>
    <x v="1"/>
    <n v="8"/>
    <n v="-73.783332999999999"/>
    <n v="-42.469808"/>
    <n v="3770.1689453125"/>
    <n v="1"/>
    <n v="0"/>
    <x v="1"/>
    <n v="0"/>
    <n v="1"/>
    <s v="Galvarino Riveros c/ Salvador Calisto"/>
  </r>
  <r>
    <s v="L2"/>
    <x v="1"/>
    <x v="1"/>
    <n v="9"/>
    <n v="-73.788015000000001"/>
    <n v="-42.466270999999999"/>
    <n v="4332.71923828125"/>
    <n v="1"/>
    <n v="0"/>
    <x v="1"/>
    <n v="0"/>
    <n v="1"/>
    <s v="Galvarino Riveros (Fuera Terminal Linea 2)"/>
  </r>
  <r>
    <s v="L2"/>
    <x v="1"/>
    <x v="1"/>
    <n v="10"/>
    <n v="-73.791430000000005"/>
    <n v="-42.462207999999997"/>
    <n v="5028.275390625"/>
    <n v="1"/>
    <n v="0"/>
    <x v="1"/>
    <n v="0"/>
    <n v="1"/>
    <s v="Diputado Ignacio Prado Benítez c/Sen. Sergio Sepúlveda Garcés"/>
  </r>
  <r>
    <s v="L2"/>
    <x v="1"/>
    <x v="1"/>
    <n v="11"/>
    <n v="-73.788711000000006"/>
    <n v="-42.459086999999997"/>
    <n v="5476.88037109375"/>
    <n v="1"/>
    <n v="0"/>
    <x v="1"/>
    <n v="0"/>
    <n v="1"/>
    <s v="Margot Loyola c/ Diputado Ignacio Prado Benítez "/>
  </r>
  <r>
    <s v="L2"/>
    <x v="1"/>
    <x v="1"/>
    <n v="12"/>
    <n v="-73.791252999999998"/>
    <n v="-42.459249"/>
    <n v="5736.44287109375"/>
    <n v="1"/>
    <n v="0"/>
    <x v="1"/>
    <n v="0"/>
    <n v="1"/>
    <s v="Dirigente Rubén Santana c/ Alcalde José Sandoval Gómez"/>
  </r>
  <r>
    <s v="L2"/>
    <x v="1"/>
    <x v="1"/>
    <n v="13"/>
    <n v="-73.79365"/>
    <n v="-42.460894000000003"/>
    <n v="6006.18896484375"/>
    <n v="1"/>
    <n v="1"/>
    <x v="1"/>
    <n v="0.05"/>
    <n v="1"/>
    <s v="Dirigente Rubén Santana c/ Erasmo Vera"/>
  </r>
  <r>
    <s v="L2"/>
    <x v="2"/>
    <x v="0"/>
    <n v="1"/>
    <n v="-73.787473000000006"/>
    <n v="-42.466692999999999"/>
    <n v="90.472450256347656"/>
    <n v="1"/>
    <n v="0"/>
    <x v="0"/>
    <n v="0"/>
    <n v="1"/>
    <s v="Galvarino Riveros (Fuera Cementerio)"/>
  </r>
  <r>
    <s v="L2"/>
    <x v="2"/>
    <x v="0"/>
    <n v="2"/>
    <n v="-73.785050999999996"/>
    <n v="-42.468795"/>
    <n v="405.16299438476562"/>
    <n v="1"/>
    <n v="1"/>
    <x v="1"/>
    <n v="0.85"/>
    <n v="1"/>
    <s v="Galvarino Riveros c/ Pablo Neruda"/>
  </r>
  <r>
    <s v="L2"/>
    <x v="2"/>
    <x v="0"/>
    <n v="3"/>
    <n v="-73.779521000000003"/>
    <n v="-42.471046999999999"/>
    <n v="934.242431640625"/>
    <n v="1"/>
    <n v="1"/>
    <x v="1"/>
    <n v="0.1"/>
    <n v="1"/>
    <s v="Galvarino Riveros c/ Edmundo Pérez Zujovic"/>
  </r>
  <r>
    <s v="L2"/>
    <x v="2"/>
    <x v="0"/>
    <n v="4"/>
    <n v="-73.773643000000007"/>
    <n v="-42.473829000000002"/>
    <n v="1513.3233642578125"/>
    <n v="1"/>
    <n v="0"/>
    <x v="1"/>
    <n v="0"/>
    <n v="1"/>
    <s v="Galvarino Riveros c/ Gral. Baquedano"/>
  </r>
  <r>
    <s v="L2"/>
    <x v="2"/>
    <x v="0"/>
    <n v="5"/>
    <n v="-73.768521000000007"/>
    <n v="-42.476014999999997"/>
    <n v="2004.2113037109375"/>
    <n v="1"/>
    <n v="0"/>
    <x v="1"/>
    <n v="0"/>
    <n v="1"/>
    <s v="Galvarino Riveros c/ Ramón Freire"/>
  </r>
  <r>
    <s v="L2"/>
    <x v="2"/>
    <x v="0"/>
    <n v="6"/>
    <n v="-73.768231999999998"/>
    <n v="-42.480547999999999"/>
    <n v="2515.291748046875"/>
    <n v="1"/>
    <n v="0"/>
    <x v="1"/>
    <n v="0"/>
    <n v="1"/>
    <s v="Ramón Freire c/ Sotomayor"/>
  </r>
  <r>
    <s v="L2"/>
    <x v="2"/>
    <x v="0"/>
    <n v="7"/>
    <n v="-73.763650999999996"/>
    <n v="-42.477502999999999"/>
    <n v="3243.341552734375"/>
    <n v="1"/>
    <n v="0"/>
    <x v="1"/>
    <n v="0"/>
    <n v="1"/>
    <s v="San Martín c/ Sargento Aldea"/>
  </r>
  <r>
    <s v="L2"/>
    <x v="2"/>
    <x v="0"/>
    <n v="8"/>
    <n v="-73.763863999999998"/>
    <n v="-42.472687999999998"/>
    <n v="3778.6884765625"/>
    <n v="1"/>
    <n v="0"/>
    <x v="1"/>
    <n v="0"/>
    <n v="1"/>
    <s v="San Martin c/ O´Higgins (Punta Diamante)"/>
  </r>
  <r>
    <s v="L2"/>
    <x v="2"/>
    <x v="0"/>
    <n v="9"/>
    <n v="-73.765994000000006"/>
    <n v="-42.467716000000003"/>
    <n v="4358.89794921875"/>
    <n v="1"/>
    <n v="0"/>
    <x v="1"/>
    <n v="0"/>
    <n v="1"/>
    <s v="Panamericana Sur (Shell)"/>
  </r>
  <r>
    <s v="L2"/>
    <x v="2"/>
    <x v="0"/>
    <n v="10"/>
    <n v="-73.769273999999996"/>
    <n v="-42.460217999999998"/>
    <n v="5234.84716796875"/>
    <n v="1"/>
    <n v="0"/>
    <x v="1"/>
    <n v="0"/>
    <n v="0"/>
    <s v="Panamericana Sur (100 mts antes Sodimac)"/>
  </r>
  <r>
    <s v="L2"/>
    <x v="2"/>
    <x v="0"/>
    <n v="11"/>
    <n v="-73.773482000000001"/>
    <n v="-42.445489999999999"/>
    <n v="7026.18701171875"/>
    <n v="1"/>
    <n v="0"/>
    <x v="1"/>
    <n v="0"/>
    <n v="0"/>
    <s v="Panamericana Sur (200 mts antes cruce W-512)"/>
  </r>
  <r>
    <s v="L2"/>
    <x v="2"/>
    <x v="0"/>
    <n v="12"/>
    <n v="-73.770311000000007"/>
    <n v="-42.439698999999997"/>
    <n v="7784.22607421875"/>
    <n v="1"/>
    <n v="0"/>
    <x v="1"/>
    <n v="0"/>
    <n v="1"/>
    <s v="Arturo Prat (500 mts despues de Panamericana Sur)"/>
  </r>
  <r>
    <s v="L2"/>
    <x v="2"/>
    <x v="0"/>
    <n v="13"/>
    <n v="-73.769857000000002"/>
    <n v="-42.436993999999999"/>
    <n v="8098.31201171875"/>
    <n v="1"/>
    <n v="1"/>
    <x v="1"/>
    <n v="0.05"/>
    <n v="1"/>
    <s v="Arturo Prat (130 mts antes de Ernesto Riquelme)"/>
  </r>
  <r>
    <s v="L2"/>
    <x v="2"/>
    <x v="1"/>
    <n v="1"/>
    <n v="-73.769436999999996"/>
    <n v="-42.433968999999998"/>
    <n v="130.36054992675781"/>
    <n v="1"/>
    <n v="0"/>
    <x v="1"/>
    <n v="0"/>
    <n v="1"/>
    <s v="Av. Condell"/>
  </r>
  <r>
    <s v="L2"/>
    <x v="2"/>
    <x v="1"/>
    <n v="2"/>
    <n v="-73.772492"/>
    <n v="-42.439245999999997"/>
    <n v="831.95428466796875"/>
    <n v="1"/>
    <n v="1"/>
    <x v="1"/>
    <n v="0.85"/>
    <n v="0"/>
    <s v="Panamericana Sur (400 mts antes Cruce Norte W-512)"/>
  </r>
  <r>
    <s v="L2"/>
    <x v="2"/>
    <x v="1"/>
    <n v="3"/>
    <n v="-73.773837"/>
    <n v="-42.447698000000003"/>
    <n v="1777.44287109375"/>
    <n v="1"/>
    <n v="1"/>
    <x v="1"/>
    <n v="0.1"/>
    <n v="0"/>
    <s v="Panamericana Sur (100 mts antes Cruce Sur W-512)"/>
  </r>
  <r>
    <s v="L2"/>
    <x v="2"/>
    <x v="1"/>
    <n v="4"/>
    <n v="-73.767786999999998"/>
    <n v="-42.463498999999999"/>
    <n v="3706.59033203125"/>
    <n v="1"/>
    <n v="0"/>
    <x v="1"/>
    <n v="0"/>
    <n v="0"/>
    <s v="Panamericana Sur (Sodimac)"/>
  </r>
  <r>
    <s v="L2"/>
    <x v="2"/>
    <x v="1"/>
    <n v="5"/>
    <n v="-73.764060999999998"/>
    <n v="-42.472596000000003"/>
    <n v="4763.8544921875"/>
    <n v="1"/>
    <n v="0"/>
    <x v="1"/>
    <n v="0"/>
    <n v="1"/>
    <s v="Pedro Montt / Ignacio Carrera Pinto"/>
  </r>
  <r>
    <s v="L2"/>
    <x v="2"/>
    <x v="1"/>
    <n v="6"/>
    <n v="-73.765255999999994"/>
    <n v="-42.478656999999998"/>
    <n v="5467.55908203125"/>
    <n v="1"/>
    <n v="0"/>
    <x v="1"/>
    <n v="0"/>
    <n v="1"/>
    <s v="O´Higgins c/ Sargento Aldea"/>
  </r>
  <r>
    <s v="L2"/>
    <x v="2"/>
    <x v="1"/>
    <n v="7"/>
    <n v="-73.765792000000005"/>
    <n v="-42.481786"/>
    <n v="5870.2958984375"/>
    <n v="1"/>
    <n v="0"/>
    <x v="1"/>
    <n v="0"/>
    <n v="1"/>
    <s v="Gamboa c/ Los Carrera"/>
  </r>
  <r>
    <s v="L2"/>
    <x v="2"/>
    <x v="1"/>
    <n v="8"/>
    <n v="-73.767279000000002"/>
    <n v="-42.476677000000002"/>
    <n v="6531.732421875"/>
    <n v="1"/>
    <n v="0"/>
    <x v="1"/>
    <n v="0"/>
    <n v="1"/>
    <s v="Galvarino Riveros c/ Los Carrera"/>
  </r>
  <r>
    <s v="L2"/>
    <x v="2"/>
    <x v="1"/>
    <n v="9"/>
    <n v="-73.772625000000005"/>
    <n v="-42.474424999999997"/>
    <n v="7041.77197265625"/>
    <n v="1"/>
    <n v="0"/>
    <x v="1"/>
    <n v="0"/>
    <n v="1"/>
    <s v="Galvarino Riveros c/ Pedro Bahamondes"/>
  </r>
  <r>
    <s v="L2"/>
    <x v="2"/>
    <x v="1"/>
    <n v="10"/>
    <n v="-73.779628000000002"/>
    <n v="-42.470990999999998"/>
    <n v="7738.37353515625"/>
    <n v="1"/>
    <n v="0"/>
    <x v="1"/>
    <n v="0"/>
    <n v="1"/>
    <s v="Galvarino Riveros c/ Edmundo Pérez Zujovic"/>
  </r>
  <r>
    <s v="L2"/>
    <x v="2"/>
    <x v="1"/>
    <n v="11"/>
    <n v="-73.786967000000004"/>
    <n v="-42.467272999999999"/>
    <n v="8494.212890625"/>
    <n v="1"/>
    <n v="1"/>
    <x v="1"/>
    <n v="0.05"/>
    <n v="1"/>
    <s v="Galvarino Riveros (Fuera Cementerio)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">
  <r>
    <s v="L2"/>
    <x v="0"/>
    <x v="0"/>
    <n v="1"/>
    <s v="00:30:00"/>
    <s v="06:55:00"/>
    <s v="00:12:00"/>
    <s v="DL"/>
  </r>
  <r>
    <s v="L2"/>
    <x v="0"/>
    <x v="0"/>
    <n v="1"/>
    <s v="00:15:00"/>
    <s v="18:10:00"/>
    <s v="00:30:00"/>
    <s v="DL"/>
  </r>
  <r>
    <s v="L2"/>
    <x v="1"/>
    <x v="0"/>
    <n v="1"/>
    <s v="00:30:00"/>
    <s v="07:18:00"/>
    <s v="00:30:00"/>
    <s v="DL"/>
  </r>
  <r>
    <s v="L2"/>
    <x v="1"/>
    <x v="0"/>
    <n v="1"/>
    <s v="00:30:00"/>
    <s v="17:18:00"/>
    <s v="00:30:00"/>
    <s v="DL"/>
  </r>
  <r>
    <s v="L2"/>
    <x v="2"/>
    <x v="0"/>
    <n v="1"/>
    <s v="00:30:00"/>
    <s v="08:22:00"/>
    <s v="00:30:00"/>
    <s v="DL"/>
  </r>
  <r>
    <s v="L2"/>
    <x v="2"/>
    <x v="0"/>
    <n v="1"/>
    <s v="00:30:00"/>
    <s v="17:22:00"/>
    <s v="00:30:00"/>
    <s v="DL"/>
  </r>
  <r>
    <s v="L2"/>
    <x v="2"/>
    <x v="0"/>
    <n v="1"/>
    <s v="00:30:00"/>
    <s v="09:10:00"/>
    <s v="00:30:00"/>
    <s v="DS"/>
  </r>
  <r>
    <s v="L2"/>
    <x v="2"/>
    <x v="0"/>
    <n v="1"/>
    <s v="00:30:00"/>
    <s v="17:10:00"/>
    <s v="00:30:00"/>
    <s v="D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1" firstHeaderRow="1" firstDataRow="2" firstDataCol="2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7">
    <i>
      <x/>
      <x/>
    </i>
    <i r="1">
      <x v="1"/>
    </i>
    <i>
      <x v="1"/>
      <x/>
    </i>
    <i r="1">
      <x v="1"/>
    </i>
    <i>
      <x v="2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Seguimiento" fld="7" baseField="0" baseItem="0"/>
    <dataField name="Máx. de Correlativo Punto de Control" fld="3" subtotal="max" baseField="1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15:G20" firstHeaderRow="2" firstDataRow="2" firstDataCol="2"/>
  <pivotFields count="8">
    <pivotField compact="0" outline="0" showAl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5:C20" firstHeaderRow="2" firstDataRow="2" firstDataCol="2" rowPageCount="1" colPageCount="1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dataField="1"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pageFields count="1">
    <pageField fld="9" item="1" hier="-1"/>
  </pageFields>
  <dataFields count="1">
    <dataField name="Suma de Seguimiento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93" headerRowDxfId="30" dataDxfId="28" headerRowBorderDxfId="29" tableBorderDxfId="27" totalsRowBorderDxfId="26"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34" totalsRowShown="0" headerRowDxfId="12" dataDxfId="10" headerRowBorderDxfId="11" tableBorderDxfId="9" totalsRowBorderDxfId="8">
  <autoFilter ref="A11:H3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tabSelected="1" zoomScale="70" zoomScaleNormal="70" workbookViewId="0">
      <selection activeCell="H28" sqref="H28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3" width="21" style="6" bestFit="1" customWidth="1"/>
    <col min="4" max="4" width="17.42578125" style="6" bestFit="1" customWidth="1"/>
    <col min="5" max="5" width="18.42578125" style="6" bestFit="1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57" t="str">
        <f>+D8&amp;"_"&amp;D9&amp;"_"&amp;D10&amp;"_"&amp;D11&amp;"_"&amp;D13&amp;"_"&amp;E16&amp;"_A5_"&amp;D12</f>
        <v>POT_X_CASTRO L2_L2_2021_7_A5_1</v>
      </c>
      <c r="C4" s="57"/>
      <c r="D4" s="57"/>
      <c r="E4" s="57"/>
      <c r="F4" s="57"/>
      <c r="G4" s="57"/>
      <c r="H4" s="57"/>
      <c r="I4" s="57"/>
      <c r="J4" s="57"/>
    </row>
    <row r="5" spans="1:10" s="1" customFormat="1" ht="15" x14ac:dyDescent="0.3">
      <c r="A5" s="7"/>
    </row>
    <row r="7" spans="1:10" x14ac:dyDescent="0.3">
      <c r="B7" s="52" t="s">
        <v>0</v>
      </c>
      <c r="C7" s="52"/>
      <c r="D7" s="58" t="s">
        <v>1</v>
      </c>
      <c r="E7" s="59"/>
      <c r="G7" s="5"/>
    </row>
    <row r="8" spans="1:10" x14ac:dyDescent="0.3">
      <c r="B8" s="52" t="s">
        <v>2</v>
      </c>
      <c r="C8" s="52"/>
      <c r="D8" s="58" t="s">
        <v>46</v>
      </c>
      <c r="E8" s="59"/>
      <c r="G8" s="5"/>
    </row>
    <row r="9" spans="1:10" x14ac:dyDescent="0.3">
      <c r="B9" s="52" t="s">
        <v>3</v>
      </c>
      <c r="C9" s="52"/>
      <c r="D9" s="58" t="s">
        <v>4</v>
      </c>
      <c r="E9" s="59"/>
    </row>
    <row r="10" spans="1:10" x14ac:dyDescent="0.3">
      <c r="B10" s="52" t="s">
        <v>5</v>
      </c>
      <c r="C10" s="52"/>
      <c r="D10" s="53" t="s">
        <v>6</v>
      </c>
      <c r="E10" s="54"/>
    </row>
    <row r="11" spans="1:10" x14ac:dyDescent="0.3">
      <c r="B11" s="52" t="s">
        <v>7</v>
      </c>
      <c r="C11" s="52"/>
      <c r="D11" s="55" t="s">
        <v>8</v>
      </c>
      <c r="E11" s="56"/>
    </row>
    <row r="12" spans="1:10" x14ac:dyDescent="0.3">
      <c r="B12" s="52" t="s">
        <v>9</v>
      </c>
      <c r="C12" s="52"/>
      <c r="D12" s="55">
        <v>1</v>
      </c>
      <c r="E12" s="56"/>
    </row>
    <row r="13" spans="1:10" x14ac:dyDescent="0.3">
      <c r="B13" s="52" t="s">
        <v>10</v>
      </c>
      <c r="C13" s="52"/>
      <c r="D13" s="55">
        <v>2021</v>
      </c>
      <c r="E13" s="56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6"/>
      <c r="H15" s="5"/>
    </row>
    <row r="16" spans="1:10" x14ac:dyDescent="0.3">
      <c r="B16" s="26" t="s">
        <v>133</v>
      </c>
      <c r="C16" s="32">
        <v>44256</v>
      </c>
      <c r="D16" s="47">
        <v>44286</v>
      </c>
      <c r="E16" s="33">
        <v>7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15</v>
      </c>
      <c r="C21" s="61" t="s">
        <v>112</v>
      </c>
      <c r="D21" s="61"/>
      <c r="E21" s="61"/>
      <c r="F21" s="61"/>
    </row>
    <row r="22" spans="2:6" x14ac:dyDescent="0.3">
      <c r="B22" s="10" t="s">
        <v>16</v>
      </c>
      <c r="C22" s="60" t="s">
        <v>134</v>
      </c>
      <c r="D22" s="60"/>
      <c r="E22" s="60"/>
      <c r="F22" s="60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4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0"/>
  <sheetViews>
    <sheetView workbookViewId="0">
      <selection activeCell="H18" sqref="H18"/>
    </sheetView>
  </sheetViews>
  <sheetFormatPr baseColWidth="10" defaultRowHeight="15" x14ac:dyDescent="0.25"/>
  <cols>
    <col min="1" max="1" width="12.42578125" bestFit="1" customWidth="1"/>
    <col min="2" max="2" width="10.140625" customWidth="1"/>
    <col min="3" max="3" width="5.42578125" customWidth="1"/>
    <col min="4" max="4" width="10.7109375" customWidth="1"/>
    <col min="5" max="5" width="17.42578125" customWidth="1"/>
    <col min="6" max="6" width="10.140625" customWidth="1"/>
    <col min="7" max="7" width="5.42578125" customWidth="1"/>
  </cols>
  <sheetData>
    <row r="3" spans="1:7" x14ac:dyDescent="0.25">
      <c r="C3" s="34" t="s">
        <v>120</v>
      </c>
    </row>
    <row r="4" spans="1:7" x14ac:dyDescent="0.25">
      <c r="A4" s="34" t="s">
        <v>23</v>
      </c>
      <c r="B4" s="34" t="s">
        <v>24</v>
      </c>
      <c r="C4" t="s">
        <v>119</v>
      </c>
      <c r="D4" t="s">
        <v>118</v>
      </c>
      <c r="E4" t="s">
        <v>115</v>
      </c>
      <c r="F4" t="s">
        <v>117</v>
      </c>
      <c r="G4" t="s">
        <v>116</v>
      </c>
    </row>
    <row r="5" spans="1:7" x14ac:dyDescent="0.25">
      <c r="A5">
        <v>2</v>
      </c>
      <c r="B5">
        <v>0</v>
      </c>
      <c r="C5" s="36">
        <v>18</v>
      </c>
      <c r="D5" s="36">
        <v>18</v>
      </c>
      <c r="E5" s="36">
        <v>3</v>
      </c>
      <c r="F5" s="36">
        <v>1</v>
      </c>
      <c r="G5" s="36">
        <v>1</v>
      </c>
    </row>
    <row r="6" spans="1:7" x14ac:dyDescent="0.25">
      <c r="B6">
        <v>1</v>
      </c>
      <c r="C6" s="36">
        <v>13</v>
      </c>
      <c r="D6" s="36">
        <v>13</v>
      </c>
      <c r="E6" s="36">
        <v>3</v>
      </c>
      <c r="F6" s="36">
        <v>1</v>
      </c>
      <c r="G6" s="36">
        <v>0</v>
      </c>
    </row>
    <row r="7" spans="1:7" x14ac:dyDescent="0.25">
      <c r="A7">
        <v>3</v>
      </c>
      <c r="B7">
        <v>0</v>
      </c>
      <c r="C7" s="36">
        <v>14</v>
      </c>
      <c r="D7" s="36">
        <v>14</v>
      </c>
      <c r="E7" s="36">
        <v>3</v>
      </c>
      <c r="F7" s="36">
        <v>1</v>
      </c>
      <c r="G7" s="36">
        <v>1</v>
      </c>
    </row>
    <row r="8" spans="1:7" x14ac:dyDescent="0.25">
      <c r="B8">
        <v>1</v>
      </c>
      <c r="C8" s="36">
        <v>13</v>
      </c>
      <c r="D8" s="36">
        <v>13</v>
      </c>
      <c r="E8" s="36">
        <v>3</v>
      </c>
      <c r="F8" s="36">
        <v>1</v>
      </c>
      <c r="G8" s="36">
        <v>0</v>
      </c>
    </row>
    <row r="9" spans="1:7" x14ac:dyDescent="0.25">
      <c r="A9">
        <v>4</v>
      </c>
      <c r="B9">
        <v>0</v>
      </c>
      <c r="C9" s="36">
        <v>13</v>
      </c>
      <c r="D9" s="36">
        <v>13</v>
      </c>
      <c r="E9" s="36">
        <v>3</v>
      </c>
      <c r="F9" s="36">
        <v>1</v>
      </c>
      <c r="G9" s="36">
        <v>1</v>
      </c>
    </row>
    <row r="10" spans="1:7" x14ac:dyDescent="0.25">
      <c r="B10">
        <v>1</v>
      </c>
      <c r="C10" s="36">
        <v>11</v>
      </c>
      <c r="D10" s="36">
        <v>11</v>
      </c>
      <c r="E10" s="36">
        <v>3</v>
      </c>
      <c r="F10" s="36">
        <v>1</v>
      </c>
      <c r="G10" s="36">
        <v>0</v>
      </c>
    </row>
    <row r="11" spans="1:7" x14ac:dyDescent="0.25">
      <c r="A11" t="s">
        <v>114</v>
      </c>
      <c r="C11" s="36">
        <v>82</v>
      </c>
      <c r="D11" s="36">
        <v>18</v>
      </c>
      <c r="E11" s="36">
        <v>18</v>
      </c>
      <c r="F11" s="36">
        <v>5.9999999999999982</v>
      </c>
      <c r="G11" s="36">
        <v>3</v>
      </c>
    </row>
    <row r="13" spans="1:7" x14ac:dyDescent="0.25">
      <c r="A13" s="34" t="s">
        <v>31</v>
      </c>
      <c r="B13" s="35">
        <v>1</v>
      </c>
    </row>
    <row r="15" spans="1:7" x14ac:dyDescent="0.25">
      <c r="A15" s="34" t="s">
        <v>119</v>
      </c>
      <c r="E15" s="34" t="s">
        <v>122</v>
      </c>
    </row>
    <row r="16" spans="1:7" x14ac:dyDescent="0.25">
      <c r="A16" s="34" t="s">
        <v>23</v>
      </c>
      <c r="B16" s="34" t="s">
        <v>24</v>
      </c>
      <c r="C16" t="s">
        <v>121</v>
      </c>
      <c r="E16" s="34" t="s">
        <v>23</v>
      </c>
      <c r="F16" s="34" t="s">
        <v>24</v>
      </c>
      <c r="G16" t="s">
        <v>121</v>
      </c>
    </row>
    <row r="17" spans="1:7" x14ac:dyDescent="0.25">
      <c r="A17">
        <v>2</v>
      </c>
      <c r="B17">
        <v>0</v>
      </c>
      <c r="C17" s="36">
        <v>1</v>
      </c>
      <c r="E17">
        <v>2</v>
      </c>
      <c r="F17">
        <v>0</v>
      </c>
      <c r="G17" s="36">
        <v>2</v>
      </c>
    </row>
    <row r="18" spans="1:7" x14ac:dyDescent="0.25">
      <c r="A18">
        <v>3</v>
      </c>
      <c r="B18">
        <v>0</v>
      </c>
      <c r="C18" s="36">
        <v>1</v>
      </c>
      <c r="E18">
        <v>3</v>
      </c>
      <c r="F18">
        <v>0</v>
      </c>
      <c r="G18" s="36">
        <v>2</v>
      </c>
    </row>
    <row r="19" spans="1:7" x14ac:dyDescent="0.25">
      <c r="A19">
        <v>4</v>
      </c>
      <c r="B19">
        <v>0</v>
      </c>
      <c r="C19" s="36">
        <v>1</v>
      </c>
      <c r="E19">
        <v>4</v>
      </c>
      <c r="F19">
        <v>0</v>
      </c>
      <c r="G19" s="36">
        <v>4</v>
      </c>
    </row>
    <row r="20" spans="1:7" x14ac:dyDescent="0.25">
      <c r="A20" t="s">
        <v>114</v>
      </c>
      <c r="C20" s="36">
        <v>3</v>
      </c>
      <c r="E20" t="s">
        <v>114</v>
      </c>
      <c r="G20" s="36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M93"/>
  <sheetViews>
    <sheetView zoomScale="85" zoomScaleNormal="85" workbookViewId="0">
      <selection activeCell="Q34" sqref="Q34"/>
    </sheetView>
  </sheetViews>
  <sheetFormatPr baseColWidth="10" defaultColWidth="20.42578125" defaultRowHeight="14.25" customHeight="1" x14ac:dyDescent="0.2"/>
  <cols>
    <col min="1" max="1" width="6.42578125" style="11" customWidth="1"/>
    <col min="2" max="2" width="3.28515625" style="11" bestFit="1" customWidth="1"/>
    <col min="3" max="3" width="3.28515625" style="11" customWidth="1"/>
    <col min="4" max="4" width="5.7109375" style="11" bestFit="1" customWidth="1"/>
    <col min="5" max="5" width="9.85546875" style="11" customWidth="1"/>
    <col min="6" max="6" width="10" style="11" customWidth="1"/>
    <col min="7" max="7" width="8.7109375" style="11" customWidth="1"/>
    <col min="8" max="9" width="3.28515625" style="11" bestFit="1" customWidth="1"/>
    <col min="10" max="10" width="5.7109375" style="11" customWidth="1"/>
    <col min="11" max="11" width="7.85546875" style="11" bestFit="1" customWidth="1"/>
    <col min="12" max="12" width="3.28515625" style="11" customWidth="1"/>
    <col min="13" max="13" width="45.42578125" style="11" customWidth="1"/>
    <col min="14" max="16384" width="20.42578125" style="11"/>
  </cols>
  <sheetData>
    <row r="1" spans="1:13" ht="11.25" x14ac:dyDescent="0.2"/>
    <row r="2" spans="1:13" ht="16.5" x14ac:dyDescent="0.2">
      <c r="A2" s="62" t="str">
        <f>"PUNTOS DE CONTROL DE LA UNIDAD DE NEGOCIO ("&amp;A7&amp;" - "&amp;C7&amp;")"</f>
        <v>PUNTOS DE CONTROL DE LA UNIDAD DE NEGOCIO (L2 - Normal)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3" ht="11.25" x14ac:dyDescent="0.2"/>
    <row r="4" spans="1:13" s="3" customFormat="1" ht="15" x14ac:dyDescent="0.25">
      <c r="A4" s="3" t="s">
        <v>17</v>
      </c>
    </row>
    <row r="5" spans="1:13" ht="11.25" x14ac:dyDescent="0.2"/>
    <row r="6" spans="1:13" ht="15" x14ac:dyDescent="0.25">
      <c r="A6" s="69" t="s">
        <v>18</v>
      </c>
      <c r="B6" s="70"/>
      <c r="C6" s="64" t="s">
        <v>19</v>
      </c>
      <c r="D6" s="64"/>
      <c r="E6" s="64"/>
      <c r="F6" s="63" t="s">
        <v>12</v>
      </c>
      <c r="G6" s="63" t="s">
        <v>20</v>
      </c>
      <c r="H6" s="64" t="s">
        <v>13</v>
      </c>
      <c r="I6" s="64"/>
      <c r="J6" s="64"/>
      <c r="K6" s="64"/>
      <c r="L6" s="64"/>
    </row>
    <row r="7" spans="1:13" ht="15" x14ac:dyDescent="0.25">
      <c r="A7" s="71" t="str">
        <f>+TAPA!D11</f>
        <v>L2</v>
      </c>
      <c r="B7" s="72"/>
      <c r="C7" s="73" t="str">
        <f>+TAPA!B16</f>
        <v>Normal</v>
      </c>
      <c r="D7" s="73"/>
      <c r="E7" s="73"/>
      <c r="F7" s="65">
        <f>+TAPA!C16</f>
        <v>44256</v>
      </c>
      <c r="G7" s="65"/>
      <c r="H7" s="66">
        <f>+TAPA!D16</f>
        <v>44286</v>
      </c>
      <c r="I7" s="67"/>
      <c r="J7" s="67"/>
      <c r="K7" s="67"/>
      <c r="L7" s="68"/>
    </row>
    <row r="8" spans="1:13" ht="11.25" x14ac:dyDescent="0.2"/>
    <row r="9" spans="1:13" s="3" customFormat="1" ht="15" x14ac:dyDescent="0.25">
      <c r="A9" s="3" t="s">
        <v>21</v>
      </c>
    </row>
    <row r="10" spans="1:13" ht="14.25" customHeight="1" x14ac:dyDescent="0.2">
      <c r="L10" s="12"/>
    </row>
    <row r="11" spans="1:13" s="4" customFormat="1" ht="99.75" customHeight="1" x14ac:dyDescent="0.2">
      <c r="A11" s="14" t="s">
        <v>22</v>
      </c>
      <c r="B11" s="15" t="s">
        <v>23</v>
      </c>
      <c r="C11" s="15" t="s">
        <v>24</v>
      </c>
      <c r="D11" s="15" t="s">
        <v>25</v>
      </c>
      <c r="E11" s="15" t="s">
        <v>26</v>
      </c>
      <c r="F11" s="15" t="s">
        <v>27</v>
      </c>
      <c r="G11" s="15" t="s">
        <v>28</v>
      </c>
      <c r="H11" s="15" t="s">
        <v>29</v>
      </c>
      <c r="I11" s="15" t="s">
        <v>30</v>
      </c>
      <c r="J11" s="15" t="s">
        <v>31</v>
      </c>
      <c r="K11" s="15" t="s">
        <v>32</v>
      </c>
      <c r="L11" s="15" t="s">
        <v>33</v>
      </c>
      <c r="M11" s="27" t="s">
        <v>64</v>
      </c>
    </row>
    <row r="12" spans="1:13" ht="11.25" x14ac:dyDescent="0.2">
      <c r="A12" s="16" t="s">
        <v>8</v>
      </c>
      <c r="B12" s="23">
        <v>2</v>
      </c>
      <c r="C12" s="16">
        <v>0</v>
      </c>
      <c r="D12" s="16">
        <v>1</v>
      </c>
      <c r="E12" s="17">
        <v>-73.796257999999995</v>
      </c>
      <c r="F12" s="17">
        <v>-42.460596000000002</v>
      </c>
      <c r="G12" s="18">
        <v>555.79840087890625</v>
      </c>
      <c r="H12" s="19">
        <v>1</v>
      </c>
      <c r="I12" s="19">
        <v>0</v>
      </c>
      <c r="J12" s="19">
        <v>1</v>
      </c>
      <c r="K12" s="19">
        <v>0</v>
      </c>
      <c r="L12" s="19">
        <v>1</v>
      </c>
      <c r="M12" s="28" t="s">
        <v>47</v>
      </c>
    </row>
    <row r="13" spans="1:13" ht="11.25" x14ac:dyDescent="0.2">
      <c r="A13" s="16" t="s">
        <v>8</v>
      </c>
      <c r="B13" s="23">
        <v>2</v>
      </c>
      <c r="C13" s="16">
        <v>0</v>
      </c>
      <c r="D13" s="16">
        <v>2</v>
      </c>
      <c r="E13" s="17">
        <v>-73.795164</v>
      </c>
      <c r="F13" s="17">
        <v>-42.459066</v>
      </c>
      <c r="G13" s="18">
        <v>824.516845703125</v>
      </c>
      <c r="H13" s="19">
        <v>1</v>
      </c>
      <c r="I13" s="19">
        <v>1</v>
      </c>
      <c r="J13" s="19">
        <v>0</v>
      </c>
      <c r="K13" s="19">
        <v>0.85</v>
      </c>
      <c r="L13" s="19">
        <v>1</v>
      </c>
      <c r="M13" s="29" t="s">
        <v>48</v>
      </c>
    </row>
    <row r="14" spans="1:13" ht="11.25" x14ac:dyDescent="0.2">
      <c r="A14" s="16" t="s">
        <v>8</v>
      </c>
      <c r="B14" s="23">
        <v>2</v>
      </c>
      <c r="C14" s="16">
        <v>0</v>
      </c>
      <c r="D14" s="16">
        <v>3</v>
      </c>
      <c r="E14" s="17">
        <v>-73.792833000000002</v>
      </c>
      <c r="F14" s="17">
        <v>-42.461190999999999</v>
      </c>
      <c r="G14" s="18">
        <v>1182.3013916015625</v>
      </c>
      <c r="H14" s="19">
        <v>1</v>
      </c>
      <c r="I14" s="19">
        <v>1</v>
      </c>
      <c r="J14" s="19">
        <v>0</v>
      </c>
      <c r="K14" s="19">
        <v>0.1</v>
      </c>
      <c r="L14" s="19">
        <v>1</v>
      </c>
      <c r="M14" s="29" t="s">
        <v>49</v>
      </c>
    </row>
    <row r="15" spans="1:13" ht="11.25" x14ac:dyDescent="0.2">
      <c r="A15" s="16" t="s">
        <v>8</v>
      </c>
      <c r="B15" s="23">
        <v>2</v>
      </c>
      <c r="C15" s="16">
        <v>0</v>
      </c>
      <c r="D15" s="16">
        <v>4</v>
      </c>
      <c r="E15" s="17">
        <v>-73.789507</v>
      </c>
      <c r="F15" s="17">
        <v>-42.462090000000003</v>
      </c>
      <c r="G15" s="18">
        <v>1624.8880615234375</v>
      </c>
      <c r="H15" s="19">
        <v>1</v>
      </c>
      <c r="I15" s="19">
        <v>0</v>
      </c>
      <c r="J15" s="19">
        <v>0</v>
      </c>
      <c r="K15" s="19">
        <v>0</v>
      </c>
      <c r="L15" s="19">
        <v>1</v>
      </c>
      <c r="M15" s="29" t="s">
        <v>50</v>
      </c>
    </row>
    <row r="16" spans="1:13" ht="11.25" x14ac:dyDescent="0.2">
      <c r="A16" s="16" t="s">
        <v>8</v>
      </c>
      <c r="B16" s="23">
        <v>2</v>
      </c>
      <c r="C16" s="16">
        <v>0</v>
      </c>
      <c r="D16" s="16">
        <v>5</v>
      </c>
      <c r="E16" s="17">
        <v>-73.791100999999998</v>
      </c>
      <c r="F16" s="17">
        <v>-42.463765000000002</v>
      </c>
      <c r="G16" s="18">
        <v>1885.3812255859375</v>
      </c>
      <c r="H16" s="19">
        <v>1</v>
      </c>
      <c r="I16" s="19">
        <v>0</v>
      </c>
      <c r="J16" s="19">
        <v>0</v>
      </c>
      <c r="K16" s="19">
        <v>0</v>
      </c>
      <c r="L16" s="19">
        <v>1</v>
      </c>
      <c r="M16" s="29" t="s">
        <v>51</v>
      </c>
    </row>
    <row r="17" spans="1:13" ht="11.25" x14ac:dyDescent="0.2">
      <c r="A17" s="16" t="s">
        <v>8</v>
      </c>
      <c r="B17" s="23">
        <v>2</v>
      </c>
      <c r="C17" s="16">
        <v>0</v>
      </c>
      <c r="D17" s="16">
        <v>6</v>
      </c>
      <c r="E17" s="17">
        <v>-73.791252</v>
      </c>
      <c r="F17" s="17">
        <v>-42.468096000000003</v>
      </c>
      <c r="G17" s="18">
        <v>2510.53076171875</v>
      </c>
      <c r="H17" s="19">
        <v>1</v>
      </c>
      <c r="I17" s="19">
        <v>0</v>
      </c>
      <c r="J17" s="19">
        <v>0</v>
      </c>
      <c r="K17" s="19">
        <v>0</v>
      </c>
      <c r="L17" s="19">
        <v>1</v>
      </c>
      <c r="M17" s="29" t="s">
        <v>52</v>
      </c>
    </row>
    <row r="18" spans="1:13" ht="11.25" x14ac:dyDescent="0.2">
      <c r="A18" s="16" t="s">
        <v>8</v>
      </c>
      <c r="B18" s="23">
        <v>2</v>
      </c>
      <c r="C18" s="16">
        <v>0</v>
      </c>
      <c r="D18" s="16">
        <v>7</v>
      </c>
      <c r="E18" s="17">
        <v>-73.789118999999999</v>
      </c>
      <c r="F18" s="17">
        <v>-42.468760000000003</v>
      </c>
      <c r="G18" s="18">
        <v>2727.990478515625</v>
      </c>
      <c r="H18" s="19">
        <v>1</v>
      </c>
      <c r="I18" s="19">
        <v>0</v>
      </c>
      <c r="J18" s="19">
        <v>0</v>
      </c>
      <c r="K18" s="19">
        <v>0</v>
      </c>
      <c r="L18" s="19">
        <v>1</v>
      </c>
      <c r="M18" s="29" t="s">
        <v>53</v>
      </c>
    </row>
    <row r="19" spans="1:13" ht="11.25" x14ac:dyDescent="0.2">
      <c r="A19" s="16" t="s">
        <v>8</v>
      </c>
      <c r="B19" s="23">
        <v>2</v>
      </c>
      <c r="C19" s="16">
        <v>0</v>
      </c>
      <c r="D19" s="16">
        <v>8</v>
      </c>
      <c r="E19" s="17">
        <v>-73.791053000000005</v>
      </c>
      <c r="F19" s="17">
        <v>-42.467747000000003</v>
      </c>
      <c r="G19" s="18">
        <v>2941.44921875</v>
      </c>
      <c r="H19" s="19">
        <v>1</v>
      </c>
      <c r="I19" s="19">
        <v>0</v>
      </c>
      <c r="J19" s="19">
        <v>0</v>
      </c>
      <c r="K19" s="19">
        <v>0</v>
      </c>
      <c r="L19" s="19">
        <v>1</v>
      </c>
      <c r="M19" s="29" t="s">
        <v>54</v>
      </c>
    </row>
    <row r="20" spans="1:13" ht="11.25" x14ac:dyDescent="0.2">
      <c r="A20" s="16" t="s">
        <v>8</v>
      </c>
      <c r="B20" s="23">
        <v>2</v>
      </c>
      <c r="C20" s="16">
        <v>0</v>
      </c>
      <c r="D20" s="16">
        <v>9</v>
      </c>
      <c r="E20" s="17">
        <v>-73.781546000000006</v>
      </c>
      <c r="F20" s="17">
        <v>-42.470174</v>
      </c>
      <c r="G20" s="18">
        <v>4335.9169921875</v>
      </c>
      <c r="H20" s="19">
        <v>1</v>
      </c>
      <c r="I20" s="19">
        <v>0</v>
      </c>
      <c r="J20" s="19">
        <v>0</v>
      </c>
      <c r="K20" s="19">
        <v>0</v>
      </c>
      <c r="L20" s="19">
        <v>1</v>
      </c>
      <c r="M20" s="29" t="s">
        <v>55</v>
      </c>
    </row>
    <row r="21" spans="1:13" ht="11.25" x14ac:dyDescent="0.2">
      <c r="A21" s="16" t="s">
        <v>8</v>
      </c>
      <c r="B21" s="23">
        <v>2</v>
      </c>
      <c r="C21" s="16">
        <v>0</v>
      </c>
      <c r="D21" s="16">
        <v>10</v>
      </c>
      <c r="E21" s="17">
        <v>-73.775422000000006</v>
      </c>
      <c r="F21" s="17">
        <v>-42.473143</v>
      </c>
      <c r="G21" s="18">
        <v>4942.578125</v>
      </c>
      <c r="H21" s="19">
        <v>1</v>
      </c>
      <c r="I21" s="19">
        <v>0</v>
      </c>
      <c r="J21" s="19">
        <v>0</v>
      </c>
      <c r="K21" s="19">
        <v>0</v>
      </c>
      <c r="L21" s="19">
        <v>1</v>
      </c>
      <c r="M21" s="29" t="s">
        <v>56</v>
      </c>
    </row>
    <row r="22" spans="1:13" ht="11.25" x14ac:dyDescent="0.2">
      <c r="A22" s="16" t="s">
        <v>8</v>
      </c>
      <c r="B22" s="23">
        <v>2</v>
      </c>
      <c r="C22" s="16">
        <v>0</v>
      </c>
      <c r="D22" s="16">
        <v>11</v>
      </c>
      <c r="E22" s="17">
        <v>-73.768366999999998</v>
      </c>
      <c r="F22" s="17">
        <v>-42.476201000000003</v>
      </c>
      <c r="G22" s="18">
        <v>5625.78466796875</v>
      </c>
      <c r="H22" s="19">
        <v>1</v>
      </c>
      <c r="I22" s="19">
        <v>0</v>
      </c>
      <c r="J22" s="19">
        <v>0</v>
      </c>
      <c r="K22" s="19">
        <v>0</v>
      </c>
      <c r="L22" s="19">
        <v>1</v>
      </c>
      <c r="M22" s="29" t="s">
        <v>57</v>
      </c>
    </row>
    <row r="23" spans="1:13" ht="11.25" x14ac:dyDescent="0.2">
      <c r="A23" s="16" t="s">
        <v>8</v>
      </c>
      <c r="B23" s="23">
        <v>2</v>
      </c>
      <c r="C23" s="16">
        <v>0</v>
      </c>
      <c r="D23" s="16">
        <v>12</v>
      </c>
      <c r="E23" s="17">
        <v>-73.766644999999997</v>
      </c>
      <c r="F23" s="17">
        <v>-42.478102</v>
      </c>
      <c r="G23" s="18">
        <v>5970.6982421875</v>
      </c>
      <c r="H23" s="19">
        <v>1</v>
      </c>
      <c r="I23" s="19">
        <v>0</v>
      </c>
      <c r="J23" s="19">
        <v>0</v>
      </c>
      <c r="K23" s="19">
        <v>0</v>
      </c>
      <c r="L23" s="19">
        <v>1</v>
      </c>
      <c r="M23" s="29" t="s">
        <v>58</v>
      </c>
    </row>
    <row r="24" spans="1:13" ht="11.25" x14ac:dyDescent="0.2">
      <c r="A24" s="16" t="s">
        <v>8</v>
      </c>
      <c r="B24" s="23">
        <v>2</v>
      </c>
      <c r="C24" s="16">
        <v>0</v>
      </c>
      <c r="D24" s="16">
        <v>13</v>
      </c>
      <c r="E24" s="17">
        <v>-73.765223000000006</v>
      </c>
      <c r="F24" s="17">
        <v>-42.479311000000003</v>
      </c>
      <c r="G24" s="18">
        <v>6218.1513671875</v>
      </c>
      <c r="H24" s="19">
        <v>1</v>
      </c>
      <c r="I24" s="19">
        <v>0</v>
      </c>
      <c r="J24" s="19">
        <v>0</v>
      </c>
      <c r="K24" s="19">
        <v>0</v>
      </c>
      <c r="L24" s="19">
        <v>1</v>
      </c>
      <c r="M24" s="29" t="s">
        <v>59</v>
      </c>
    </row>
    <row r="25" spans="1:13" ht="11.25" x14ac:dyDescent="0.2">
      <c r="A25" s="16" t="s">
        <v>8</v>
      </c>
      <c r="B25" s="23">
        <v>2</v>
      </c>
      <c r="C25" s="16">
        <v>0</v>
      </c>
      <c r="D25" s="16">
        <v>14</v>
      </c>
      <c r="E25" s="17">
        <v>-73.765124999999998</v>
      </c>
      <c r="F25" s="17">
        <v>-42.483825000000003</v>
      </c>
      <c r="G25" s="18">
        <v>6719.68310546875</v>
      </c>
      <c r="H25" s="19">
        <v>1</v>
      </c>
      <c r="I25" s="19">
        <v>0</v>
      </c>
      <c r="J25" s="19">
        <v>0</v>
      </c>
      <c r="K25" s="19">
        <v>0</v>
      </c>
      <c r="L25" s="19">
        <v>1</v>
      </c>
      <c r="M25" s="29" t="s">
        <v>65</v>
      </c>
    </row>
    <row r="26" spans="1:13" ht="11.25" x14ac:dyDescent="0.2">
      <c r="A26" s="16" t="s">
        <v>8</v>
      </c>
      <c r="B26" s="23">
        <v>2</v>
      </c>
      <c r="C26" s="16">
        <v>0</v>
      </c>
      <c r="D26" s="16">
        <v>15</v>
      </c>
      <c r="E26" s="17">
        <v>-73.773781</v>
      </c>
      <c r="F26" s="17">
        <v>-42.484189999999998</v>
      </c>
      <c r="G26" s="18">
        <v>8242.0185546875</v>
      </c>
      <c r="H26" s="19">
        <v>1</v>
      </c>
      <c r="I26" s="19">
        <v>0</v>
      </c>
      <c r="J26" s="19">
        <v>0</v>
      </c>
      <c r="K26" s="19">
        <v>0</v>
      </c>
      <c r="L26" s="19">
        <v>0</v>
      </c>
      <c r="M26" s="29" t="s">
        <v>60</v>
      </c>
    </row>
    <row r="27" spans="1:13" ht="11.25" x14ac:dyDescent="0.2">
      <c r="A27" s="16" t="s">
        <v>8</v>
      </c>
      <c r="B27" s="23">
        <v>2</v>
      </c>
      <c r="C27" s="16">
        <v>0</v>
      </c>
      <c r="D27" s="16">
        <v>16</v>
      </c>
      <c r="E27" s="17">
        <v>-73.771715999999998</v>
      </c>
      <c r="F27" s="17">
        <v>-42.494633</v>
      </c>
      <c r="G27" s="18">
        <v>9430.740234375</v>
      </c>
      <c r="H27" s="19">
        <v>1</v>
      </c>
      <c r="I27" s="19">
        <v>0</v>
      </c>
      <c r="J27" s="19">
        <v>0</v>
      </c>
      <c r="K27" s="19">
        <v>0</v>
      </c>
      <c r="L27" s="19">
        <v>0</v>
      </c>
      <c r="M27" s="29" t="s">
        <v>61</v>
      </c>
    </row>
    <row r="28" spans="1:13" ht="11.25" x14ac:dyDescent="0.2">
      <c r="A28" s="16" t="s">
        <v>8</v>
      </c>
      <c r="B28" s="23">
        <v>2</v>
      </c>
      <c r="C28" s="16">
        <v>0</v>
      </c>
      <c r="D28" s="16">
        <v>17</v>
      </c>
      <c r="E28" s="17">
        <v>-73.782143000000005</v>
      </c>
      <c r="F28" s="17">
        <v>-42.500802</v>
      </c>
      <c r="G28" s="18">
        <v>10661.775390625</v>
      </c>
      <c r="H28" s="19">
        <v>1</v>
      </c>
      <c r="I28" s="19">
        <v>0</v>
      </c>
      <c r="J28" s="19">
        <v>0</v>
      </c>
      <c r="K28" s="19">
        <v>0</v>
      </c>
      <c r="L28" s="19">
        <v>0</v>
      </c>
      <c r="M28" s="29" t="s">
        <v>62</v>
      </c>
    </row>
    <row r="29" spans="1:13" ht="11.25" x14ac:dyDescent="0.2">
      <c r="A29" s="16" t="s">
        <v>8</v>
      </c>
      <c r="B29" s="23">
        <v>2</v>
      </c>
      <c r="C29" s="16">
        <v>0</v>
      </c>
      <c r="D29" s="16">
        <v>18</v>
      </c>
      <c r="E29" s="17">
        <v>-73.790458999999998</v>
      </c>
      <c r="F29" s="17">
        <v>-42.508156</v>
      </c>
      <c r="G29" s="18">
        <v>11792.1494140625</v>
      </c>
      <c r="H29" s="19">
        <v>1</v>
      </c>
      <c r="I29" s="19">
        <v>1</v>
      </c>
      <c r="J29" s="19">
        <v>0</v>
      </c>
      <c r="K29" s="19">
        <v>0.05</v>
      </c>
      <c r="L29" s="19">
        <v>0</v>
      </c>
      <c r="M29" s="29" t="s">
        <v>63</v>
      </c>
    </row>
    <row r="30" spans="1:13" ht="11.25" x14ac:dyDescent="0.2">
      <c r="A30" s="16" t="s">
        <v>8</v>
      </c>
      <c r="B30" s="23">
        <v>2</v>
      </c>
      <c r="C30" s="16">
        <v>1</v>
      </c>
      <c r="D30" s="16">
        <v>1</v>
      </c>
      <c r="E30" s="17">
        <v>-73.789309000000003</v>
      </c>
      <c r="F30" s="17">
        <v>-42.507922000000001</v>
      </c>
      <c r="G30" s="18">
        <v>131.73052978515625</v>
      </c>
      <c r="H30" s="19">
        <v>1</v>
      </c>
      <c r="I30" s="19">
        <v>0</v>
      </c>
      <c r="J30" s="19">
        <v>0</v>
      </c>
      <c r="K30" s="19">
        <v>0</v>
      </c>
      <c r="L30" s="19">
        <v>0</v>
      </c>
      <c r="M30" s="29" t="s">
        <v>63</v>
      </c>
    </row>
    <row r="31" spans="1:13" ht="11.25" x14ac:dyDescent="0.2">
      <c r="A31" s="16" t="s">
        <v>8</v>
      </c>
      <c r="B31" s="23">
        <v>2</v>
      </c>
      <c r="C31" s="16">
        <v>1</v>
      </c>
      <c r="D31" s="16">
        <v>2</v>
      </c>
      <c r="E31" s="17">
        <v>-73.780708000000004</v>
      </c>
      <c r="F31" s="17">
        <v>-42.499844000000003</v>
      </c>
      <c r="G31" s="18">
        <v>1316.76232910156</v>
      </c>
      <c r="H31" s="19">
        <v>1</v>
      </c>
      <c r="I31" s="19">
        <v>1</v>
      </c>
      <c r="J31" s="19">
        <v>0</v>
      </c>
      <c r="K31" s="19">
        <v>0.85</v>
      </c>
      <c r="L31" s="19">
        <v>0</v>
      </c>
      <c r="M31" s="29" t="s">
        <v>111</v>
      </c>
    </row>
    <row r="32" spans="1:13" ht="11.25" x14ac:dyDescent="0.2">
      <c r="A32" s="16" t="s">
        <v>8</v>
      </c>
      <c r="B32" s="23">
        <v>2</v>
      </c>
      <c r="C32" s="16">
        <v>1</v>
      </c>
      <c r="D32" s="16">
        <v>3</v>
      </c>
      <c r="E32" s="17">
        <v>-73.773428999999993</v>
      </c>
      <c r="F32" s="17">
        <v>-42.487468999999997</v>
      </c>
      <c r="G32" s="18">
        <v>3207.86328125</v>
      </c>
      <c r="H32" s="19">
        <v>1</v>
      </c>
      <c r="I32" s="19">
        <v>1</v>
      </c>
      <c r="J32" s="19">
        <v>0</v>
      </c>
      <c r="K32" s="19">
        <v>0.1</v>
      </c>
      <c r="L32" s="19">
        <v>0</v>
      </c>
      <c r="M32" s="29" t="s">
        <v>66</v>
      </c>
    </row>
    <row r="33" spans="1:13" ht="11.25" x14ac:dyDescent="0.2">
      <c r="A33" s="16" t="s">
        <v>8</v>
      </c>
      <c r="B33" s="23">
        <v>2</v>
      </c>
      <c r="C33" s="16">
        <v>1</v>
      </c>
      <c r="D33" s="16">
        <v>4</v>
      </c>
      <c r="E33" s="17">
        <v>-73.761894999999996</v>
      </c>
      <c r="F33" s="17">
        <v>-42.482737999999998</v>
      </c>
      <c r="G33" s="18">
        <v>5206.1630859375</v>
      </c>
      <c r="H33" s="19">
        <v>1</v>
      </c>
      <c r="I33" s="19">
        <v>0</v>
      </c>
      <c r="J33" s="19">
        <v>0</v>
      </c>
      <c r="K33" s="19">
        <v>0</v>
      </c>
      <c r="L33" s="19">
        <v>1</v>
      </c>
      <c r="M33" s="29" t="s">
        <v>67</v>
      </c>
    </row>
    <row r="34" spans="1:13" ht="11.25" x14ac:dyDescent="0.2">
      <c r="A34" s="16" t="s">
        <v>8</v>
      </c>
      <c r="B34" s="23">
        <v>2</v>
      </c>
      <c r="C34" s="16">
        <v>1</v>
      </c>
      <c r="D34" s="16">
        <v>5</v>
      </c>
      <c r="E34" s="17">
        <v>-73.763462000000004</v>
      </c>
      <c r="F34" s="17">
        <v>-42.479360999999997</v>
      </c>
      <c r="G34" s="18">
        <v>5676.51953125</v>
      </c>
      <c r="H34" s="19">
        <v>1</v>
      </c>
      <c r="I34" s="19">
        <v>0</v>
      </c>
      <c r="J34" s="19">
        <v>0</v>
      </c>
      <c r="K34" s="19">
        <v>0</v>
      </c>
      <c r="L34" s="19">
        <v>1</v>
      </c>
      <c r="M34" s="29" t="s">
        <v>68</v>
      </c>
    </row>
    <row r="35" spans="1:13" ht="11.25" x14ac:dyDescent="0.2">
      <c r="A35" s="16" t="s">
        <v>8</v>
      </c>
      <c r="B35" s="23">
        <v>2</v>
      </c>
      <c r="C35" s="16">
        <v>1</v>
      </c>
      <c r="D35" s="16">
        <v>6</v>
      </c>
      <c r="E35" s="17">
        <v>-73.768428999999998</v>
      </c>
      <c r="F35" s="17">
        <v>-42.47607</v>
      </c>
      <c r="G35" s="18">
        <v>6375.9384765625</v>
      </c>
      <c r="H35" s="19">
        <v>1</v>
      </c>
      <c r="I35" s="19">
        <v>0</v>
      </c>
      <c r="J35" s="19">
        <v>0</v>
      </c>
      <c r="K35" s="19">
        <v>0</v>
      </c>
      <c r="L35" s="19">
        <v>1</v>
      </c>
      <c r="M35" s="29" t="s">
        <v>57</v>
      </c>
    </row>
    <row r="36" spans="1:13" ht="11.25" x14ac:dyDescent="0.2">
      <c r="A36" s="16" t="s">
        <v>8</v>
      </c>
      <c r="B36" s="23">
        <v>2</v>
      </c>
      <c r="C36" s="16">
        <v>1</v>
      </c>
      <c r="D36" s="16">
        <v>7</v>
      </c>
      <c r="E36" s="17">
        <v>-73.780647999999999</v>
      </c>
      <c r="F36" s="17">
        <v>-42.470509999999997</v>
      </c>
      <c r="G36" s="18">
        <v>7565.87548828125</v>
      </c>
      <c r="H36" s="19">
        <v>1</v>
      </c>
      <c r="I36" s="19">
        <v>0</v>
      </c>
      <c r="J36" s="19">
        <v>0</v>
      </c>
      <c r="K36" s="19">
        <v>0</v>
      </c>
      <c r="L36" s="19">
        <v>1</v>
      </c>
      <c r="M36" s="29" t="s">
        <v>69</v>
      </c>
    </row>
    <row r="37" spans="1:13" ht="11.25" x14ac:dyDescent="0.2">
      <c r="A37" s="16" t="s">
        <v>8</v>
      </c>
      <c r="B37" s="23">
        <v>2</v>
      </c>
      <c r="C37" s="16">
        <v>1</v>
      </c>
      <c r="D37" s="16">
        <v>8</v>
      </c>
      <c r="E37" s="17">
        <v>-73.791252</v>
      </c>
      <c r="F37" s="17">
        <v>-42.468096000000003</v>
      </c>
      <c r="G37" s="18">
        <v>9094.3076171875</v>
      </c>
      <c r="H37" s="19">
        <v>1</v>
      </c>
      <c r="I37" s="19">
        <v>0</v>
      </c>
      <c r="J37" s="19">
        <v>0</v>
      </c>
      <c r="K37" s="19">
        <v>0</v>
      </c>
      <c r="L37" s="19">
        <v>1</v>
      </c>
      <c r="M37" s="29" t="s">
        <v>52</v>
      </c>
    </row>
    <row r="38" spans="1:13" ht="11.25" x14ac:dyDescent="0.2">
      <c r="A38" s="16" t="s">
        <v>8</v>
      </c>
      <c r="B38" s="23">
        <v>2</v>
      </c>
      <c r="C38" s="16">
        <v>1</v>
      </c>
      <c r="D38" s="16">
        <v>9</v>
      </c>
      <c r="E38" s="17">
        <v>-73.789118999999999</v>
      </c>
      <c r="F38" s="17">
        <v>-42.468760000000003</v>
      </c>
      <c r="G38" s="18">
        <v>9311.7666015625</v>
      </c>
      <c r="H38" s="19">
        <v>1</v>
      </c>
      <c r="I38" s="19">
        <v>0</v>
      </c>
      <c r="J38" s="19">
        <v>0</v>
      </c>
      <c r="K38" s="19">
        <v>0</v>
      </c>
      <c r="L38" s="19">
        <v>1</v>
      </c>
      <c r="M38" s="29" t="s">
        <v>53</v>
      </c>
    </row>
    <row r="39" spans="1:13" ht="11.25" x14ac:dyDescent="0.2">
      <c r="A39" s="16" t="s">
        <v>8</v>
      </c>
      <c r="B39" s="23">
        <v>2</v>
      </c>
      <c r="C39" s="16">
        <v>1</v>
      </c>
      <c r="D39" s="16">
        <v>10</v>
      </c>
      <c r="E39" s="17">
        <v>-73.791053000000005</v>
      </c>
      <c r="F39" s="17">
        <v>-42.467747000000003</v>
      </c>
      <c r="G39" s="18">
        <v>9525.2255859375</v>
      </c>
      <c r="H39" s="19">
        <v>1</v>
      </c>
      <c r="I39" s="19">
        <v>0</v>
      </c>
      <c r="J39" s="19">
        <v>0</v>
      </c>
      <c r="K39" s="19">
        <v>0</v>
      </c>
      <c r="L39" s="19">
        <v>1</v>
      </c>
      <c r="M39" s="29" t="s">
        <v>54</v>
      </c>
    </row>
    <row r="40" spans="1:13" ht="11.25" x14ac:dyDescent="0.2">
      <c r="A40" s="16" t="s">
        <v>8</v>
      </c>
      <c r="B40" s="23">
        <v>2</v>
      </c>
      <c r="C40" s="16">
        <v>1</v>
      </c>
      <c r="D40" s="16">
        <v>11</v>
      </c>
      <c r="E40" s="17">
        <v>-73.790318999999997</v>
      </c>
      <c r="F40" s="17">
        <v>-42.463166000000001</v>
      </c>
      <c r="G40" s="18">
        <v>10192.0546875</v>
      </c>
      <c r="H40" s="19">
        <v>1</v>
      </c>
      <c r="I40" s="19">
        <v>0</v>
      </c>
      <c r="J40" s="19">
        <v>0</v>
      </c>
      <c r="K40" s="19">
        <v>0</v>
      </c>
      <c r="L40" s="19">
        <v>1</v>
      </c>
      <c r="M40" s="29" t="s">
        <v>51</v>
      </c>
    </row>
    <row r="41" spans="1:13" ht="11.25" x14ac:dyDescent="0.2">
      <c r="A41" s="16" t="s">
        <v>8</v>
      </c>
      <c r="B41" s="23">
        <v>2</v>
      </c>
      <c r="C41" s="16">
        <v>1</v>
      </c>
      <c r="D41" s="16">
        <v>12</v>
      </c>
      <c r="E41" s="17">
        <v>-73.792826000000005</v>
      </c>
      <c r="F41" s="17">
        <v>-42.461196999999999</v>
      </c>
      <c r="G41" s="18">
        <v>10771.9580078125</v>
      </c>
      <c r="H41" s="19">
        <v>1</v>
      </c>
      <c r="I41" s="19">
        <v>0</v>
      </c>
      <c r="J41" s="19">
        <v>0</v>
      </c>
      <c r="K41" s="19">
        <v>0</v>
      </c>
      <c r="L41" s="19">
        <v>1</v>
      </c>
      <c r="M41" s="29" t="s">
        <v>49</v>
      </c>
    </row>
    <row r="42" spans="1:13" ht="11.25" x14ac:dyDescent="0.2">
      <c r="A42" s="16" t="s">
        <v>8</v>
      </c>
      <c r="B42" s="23">
        <v>2</v>
      </c>
      <c r="C42" s="16">
        <v>1</v>
      </c>
      <c r="D42" s="16">
        <v>13</v>
      </c>
      <c r="E42" s="17">
        <v>-73.796259000000006</v>
      </c>
      <c r="F42" s="17">
        <v>-42.460591999999998</v>
      </c>
      <c r="G42" s="18">
        <v>11398.8896484375</v>
      </c>
      <c r="H42" s="19">
        <v>1</v>
      </c>
      <c r="I42" s="19">
        <v>1</v>
      </c>
      <c r="J42" s="19">
        <v>0</v>
      </c>
      <c r="K42" s="19">
        <v>0.05</v>
      </c>
      <c r="L42" s="19">
        <v>1</v>
      </c>
      <c r="M42" s="29" t="s">
        <v>47</v>
      </c>
    </row>
    <row r="43" spans="1:13" ht="11.25" x14ac:dyDescent="0.2">
      <c r="A43" s="16" t="s">
        <v>8</v>
      </c>
      <c r="B43" s="23">
        <v>3</v>
      </c>
      <c r="C43" s="16">
        <v>0</v>
      </c>
      <c r="D43" s="16">
        <v>1</v>
      </c>
      <c r="E43" s="17">
        <v>-73.793642000000006</v>
      </c>
      <c r="F43" s="17">
        <v>-42.460884999999998</v>
      </c>
      <c r="G43" s="18">
        <v>366.6171875</v>
      </c>
      <c r="H43" s="19">
        <v>1</v>
      </c>
      <c r="I43" s="19">
        <v>0</v>
      </c>
      <c r="J43" s="19">
        <v>1</v>
      </c>
      <c r="K43" s="19">
        <v>0</v>
      </c>
      <c r="L43" s="19">
        <v>1</v>
      </c>
      <c r="M43" s="29" t="s">
        <v>70</v>
      </c>
    </row>
    <row r="44" spans="1:13" ht="11.25" x14ac:dyDescent="0.2">
      <c r="A44" s="16" t="s">
        <v>8</v>
      </c>
      <c r="B44" s="23">
        <v>3</v>
      </c>
      <c r="C44" s="16">
        <v>0</v>
      </c>
      <c r="D44" s="16">
        <v>2</v>
      </c>
      <c r="E44" s="17">
        <v>-73.791252999999998</v>
      </c>
      <c r="F44" s="17">
        <v>-42.459249</v>
      </c>
      <c r="G44" s="18">
        <v>635.1658935546875</v>
      </c>
      <c r="H44" s="19">
        <v>1</v>
      </c>
      <c r="I44" s="19">
        <v>1</v>
      </c>
      <c r="J44" s="19">
        <v>0</v>
      </c>
      <c r="K44" s="19">
        <v>0.85</v>
      </c>
      <c r="L44" s="19">
        <v>1</v>
      </c>
      <c r="M44" s="29" t="s">
        <v>71</v>
      </c>
    </row>
    <row r="45" spans="1:13" ht="11.25" x14ac:dyDescent="0.2">
      <c r="A45" s="16" t="s">
        <v>8</v>
      </c>
      <c r="B45" s="23">
        <v>3</v>
      </c>
      <c r="C45" s="16">
        <v>0</v>
      </c>
      <c r="D45" s="16">
        <v>3</v>
      </c>
      <c r="E45" s="17">
        <v>-73.788709999999995</v>
      </c>
      <c r="F45" s="17">
        <v>-42.459088000000001</v>
      </c>
      <c r="G45" s="18">
        <v>894.86517333984375</v>
      </c>
      <c r="H45" s="19">
        <v>1</v>
      </c>
      <c r="I45" s="19">
        <v>1</v>
      </c>
      <c r="J45" s="19">
        <v>0</v>
      </c>
      <c r="K45" s="19">
        <v>0.1</v>
      </c>
      <c r="L45" s="19">
        <v>1</v>
      </c>
      <c r="M45" s="29" t="s">
        <v>72</v>
      </c>
    </row>
    <row r="46" spans="1:13" ht="11.25" x14ac:dyDescent="0.2">
      <c r="A46" s="16" t="s">
        <v>8</v>
      </c>
      <c r="B46" s="23">
        <v>3</v>
      </c>
      <c r="C46" s="16">
        <v>0</v>
      </c>
      <c r="D46" s="16">
        <v>4</v>
      </c>
      <c r="E46" s="17">
        <v>-73.791426000000001</v>
      </c>
      <c r="F46" s="17">
        <v>-42.462204999999997</v>
      </c>
      <c r="G46" s="18">
        <v>1342.865478515625</v>
      </c>
      <c r="H46" s="19">
        <v>1</v>
      </c>
      <c r="I46" s="19">
        <v>0</v>
      </c>
      <c r="J46" s="19">
        <v>0</v>
      </c>
      <c r="K46" s="19">
        <v>0</v>
      </c>
      <c r="L46" s="19">
        <v>1</v>
      </c>
      <c r="M46" s="29" t="s">
        <v>73</v>
      </c>
    </row>
    <row r="47" spans="1:13" ht="11.25" x14ac:dyDescent="0.2">
      <c r="A47" s="16" t="s">
        <v>8</v>
      </c>
      <c r="B47" s="23">
        <v>3</v>
      </c>
      <c r="C47" s="16">
        <v>0</v>
      </c>
      <c r="D47" s="16">
        <v>5</v>
      </c>
      <c r="E47" s="17">
        <v>-73.792405000000002</v>
      </c>
      <c r="F47" s="17">
        <v>-42.463777999999998</v>
      </c>
      <c r="G47" s="18">
        <v>1580.372802734375</v>
      </c>
      <c r="H47" s="19">
        <v>1</v>
      </c>
      <c r="I47" s="19">
        <v>0</v>
      </c>
      <c r="J47" s="19">
        <v>0</v>
      </c>
      <c r="K47" s="19">
        <v>0</v>
      </c>
      <c r="L47" s="19">
        <v>1</v>
      </c>
      <c r="M47" s="29" t="s">
        <v>74</v>
      </c>
    </row>
    <row r="48" spans="1:13" ht="11.25" x14ac:dyDescent="0.2">
      <c r="A48" s="16" t="s">
        <v>8</v>
      </c>
      <c r="B48" s="23">
        <v>3</v>
      </c>
      <c r="C48" s="16">
        <v>0</v>
      </c>
      <c r="D48" s="16">
        <v>6</v>
      </c>
      <c r="E48" s="17">
        <v>-73.787257999999994</v>
      </c>
      <c r="F48" s="17">
        <v>-42.466884999999998</v>
      </c>
      <c r="G48" s="18">
        <v>2131.40283203125</v>
      </c>
      <c r="H48" s="19">
        <v>1</v>
      </c>
      <c r="I48" s="19">
        <v>0</v>
      </c>
      <c r="J48" s="19">
        <v>0</v>
      </c>
      <c r="K48" s="19">
        <v>0</v>
      </c>
      <c r="L48" s="19">
        <v>1</v>
      </c>
      <c r="M48" s="29" t="s">
        <v>75</v>
      </c>
    </row>
    <row r="49" spans="1:13" ht="11.25" x14ac:dyDescent="0.2">
      <c r="A49" s="16" t="s">
        <v>8</v>
      </c>
      <c r="B49" s="23">
        <v>3</v>
      </c>
      <c r="C49" s="16">
        <v>0</v>
      </c>
      <c r="D49" s="16">
        <v>7</v>
      </c>
      <c r="E49" s="17">
        <v>-73.783433000000002</v>
      </c>
      <c r="F49" s="17">
        <v>-42.469780999999998</v>
      </c>
      <c r="G49" s="18">
        <v>2592.67333984375</v>
      </c>
      <c r="H49" s="19">
        <v>1</v>
      </c>
      <c r="I49" s="19">
        <v>0</v>
      </c>
      <c r="J49" s="19">
        <v>0</v>
      </c>
      <c r="K49" s="19">
        <v>0</v>
      </c>
      <c r="L49" s="19">
        <v>1</v>
      </c>
      <c r="M49" s="29" t="s">
        <v>76</v>
      </c>
    </row>
    <row r="50" spans="1:13" ht="11.25" x14ac:dyDescent="0.2">
      <c r="A50" s="16" t="s">
        <v>8</v>
      </c>
      <c r="B50" s="23">
        <v>3</v>
      </c>
      <c r="C50" s="16">
        <v>0</v>
      </c>
      <c r="D50" s="16">
        <v>8</v>
      </c>
      <c r="E50" s="17">
        <v>-73.776724000000002</v>
      </c>
      <c r="F50" s="17">
        <v>-42.468032000000001</v>
      </c>
      <c r="G50" s="18">
        <v>3304.385986328125</v>
      </c>
      <c r="H50" s="19">
        <v>1</v>
      </c>
      <c r="I50" s="19">
        <v>0</v>
      </c>
      <c r="J50" s="19">
        <v>0</v>
      </c>
      <c r="K50" s="19">
        <v>0</v>
      </c>
      <c r="L50" s="19">
        <v>1</v>
      </c>
      <c r="M50" s="29" t="s">
        <v>77</v>
      </c>
    </row>
    <row r="51" spans="1:13" ht="11.25" x14ac:dyDescent="0.2">
      <c r="A51" s="16" t="s">
        <v>8</v>
      </c>
      <c r="B51" s="23">
        <v>3</v>
      </c>
      <c r="C51" s="16">
        <v>0</v>
      </c>
      <c r="D51" s="16">
        <v>9</v>
      </c>
      <c r="E51" s="17">
        <v>-73.773736999999997</v>
      </c>
      <c r="F51" s="17">
        <v>-42.470073999999997</v>
      </c>
      <c r="G51" s="18">
        <v>3715.508544921875</v>
      </c>
      <c r="H51" s="19">
        <v>1</v>
      </c>
      <c r="I51" s="19">
        <v>0</v>
      </c>
      <c r="J51" s="19">
        <v>0</v>
      </c>
      <c r="K51" s="19">
        <v>0</v>
      </c>
      <c r="L51" s="19">
        <v>1</v>
      </c>
      <c r="M51" s="29" t="s">
        <v>78</v>
      </c>
    </row>
    <row r="52" spans="1:13" ht="11.25" x14ac:dyDescent="0.2">
      <c r="A52" s="24" t="s">
        <v>8</v>
      </c>
      <c r="B52" s="31">
        <v>3</v>
      </c>
      <c r="C52" s="24">
        <v>0</v>
      </c>
      <c r="D52" s="24">
        <v>10</v>
      </c>
      <c r="E52" s="17">
        <v>-73.769925999999998</v>
      </c>
      <c r="F52" s="17">
        <v>-42.469785999999999</v>
      </c>
      <c r="G52" s="18">
        <v>4034.39208984375</v>
      </c>
      <c r="H52" s="25">
        <v>1</v>
      </c>
      <c r="I52" s="25">
        <v>0</v>
      </c>
      <c r="J52" s="25">
        <v>0</v>
      </c>
      <c r="K52" s="25">
        <v>0</v>
      </c>
      <c r="L52" s="25">
        <v>1</v>
      </c>
      <c r="M52" s="29" t="s">
        <v>79</v>
      </c>
    </row>
    <row r="53" spans="1:13" ht="11.25" x14ac:dyDescent="0.2">
      <c r="A53" s="24" t="s">
        <v>8</v>
      </c>
      <c r="B53" s="31">
        <v>3</v>
      </c>
      <c r="C53" s="24">
        <v>0</v>
      </c>
      <c r="D53" s="24">
        <v>11</v>
      </c>
      <c r="E53" s="17">
        <v>-73.764060999999998</v>
      </c>
      <c r="F53" s="17">
        <v>-42.472596000000003</v>
      </c>
      <c r="G53" s="18">
        <v>4799.111328125</v>
      </c>
      <c r="H53" s="25">
        <v>1</v>
      </c>
      <c r="I53" s="25">
        <v>0</v>
      </c>
      <c r="J53" s="25">
        <v>0</v>
      </c>
      <c r="K53" s="25">
        <v>0</v>
      </c>
      <c r="L53" s="25">
        <v>1</v>
      </c>
      <c r="M53" s="29" t="s">
        <v>80</v>
      </c>
    </row>
    <row r="54" spans="1:13" ht="11.25" x14ac:dyDescent="0.2">
      <c r="A54" s="24" t="s">
        <v>8</v>
      </c>
      <c r="B54" s="31">
        <v>3</v>
      </c>
      <c r="C54" s="24">
        <v>0</v>
      </c>
      <c r="D54" s="24">
        <v>12</v>
      </c>
      <c r="E54" s="17">
        <v>-73.765302000000005</v>
      </c>
      <c r="F54" s="17">
        <v>-42.475760000000001</v>
      </c>
      <c r="G54" s="18">
        <v>5180.95556640625</v>
      </c>
      <c r="H54" s="25">
        <v>1</v>
      </c>
      <c r="I54" s="25">
        <v>0</v>
      </c>
      <c r="J54" s="25">
        <v>0</v>
      </c>
      <c r="K54" s="25">
        <v>0</v>
      </c>
      <c r="L54" s="25">
        <v>1</v>
      </c>
      <c r="M54" s="29" t="s">
        <v>81</v>
      </c>
    </row>
    <row r="55" spans="1:13" ht="11.25" x14ac:dyDescent="0.2">
      <c r="A55" s="24" t="s">
        <v>8</v>
      </c>
      <c r="B55" s="31">
        <v>3</v>
      </c>
      <c r="C55" s="24">
        <v>0</v>
      </c>
      <c r="D55" s="24">
        <v>13</v>
      </c>
      <c r="E55" s="17">
        <v>-73.765137999999993</v>
      </c>
      <c r="F55" s="17">
        <v>-42.48227</v>
      </c>
      <c r="G55" s="18">
        <v>5904.29052734375</v>
      </c>
      <c r="H55" s="25">
        <v>1</v>
      </c>
      <c r="I55" s="25">
        <v>0</v>
      </c>
      <c r="J55" s="25">
        <v>0</v>
      </c>
      <c r="K55" s="25">
        <v>0</v>
      </c>
      <c r="L55" s="25">
        <v>1</v>
      </c>
      <c r="M55" s="29" t="s">
        <v>59</v>
      </c>
    </row>
    <row r="56" spans="1:13" ht="11.25" x14ac:dyDescent="0.2">
      <c r="A56" s="24" t="s">
        <v>8</v>
      </c>
      <c r="B56" s="31">
        <v>3</v>
      </c>
      <c r="C56" s="24">
        <v>0</v>
      </c>
      <c r="D56" s="24">
        <v>14</v>
      </c>
      <c r="E56" s="17">
        <v>-73.764471</v>
      </c>
      <c r="F56" s="17">
        <v>-42.484121999999999</v>
      </c>
      <c r="G56" s="18">
        <v>6164.27978515625</v>
      </c>
      <c r="H56" s="25">
        <v>1</v>
      </c>
      <c r="I56" s="25">
        <v>1</v>
      </c>
      <c r="J56" s="25">
        <v>0</v>
      </c>
      <c r="K56" s="25">
        <v>0.05</v>
      </c>
      <c r="L56" s="25">
        <v>1</v>
      </c>
      <c r="M56" s="29" t="s">
        <v>82</v>
      </c>
    </row>
    <row r="57" spans="1:13" ht="11.25" x14ac:dyDescent="0.2">
      <c r="A57" s="24" t="s">
        <v>8</v>
      </c>
      <c r="B57" s="31">
        <v>3</v>
      </c>
      <c r="C57" s="24">
        <v>1</v>
      </c>
      <c r="D57" s="24">
        <v>1</v>
      </c>
      <c r="E57" s="17">
        <v>-73.763450000000006</v>
      </c>
      <c r="F57" s="17">
        <v>-42.483195000000002</v>
      </c>
      <c r="G57" s="18">
        <v>101.53054046630859</v>
      </c>
      <c r="H57" s="25">
        <v>1</v>
      </c>
      <c r="I57" s="25">
        <v>0</v>
      </c>
      <c r="J57" s="25">
        <v>0</v>
      </c>
      <c r="K57" s="25">
        <v>0</v>
      </c>
      <c r="L57" s="25">
        <v>1</v>
      </c>
      <c r="M57" s="29" t="s">
        <v>83</v>
      </c>
    </row>
    <row r="58" spans="1:13" ht="11.25" x14ac:dyDescent="0.2">
      <c r="A58" s="24" t="s">
        <v>8</v>
      </c>
      <c r="B58" s="31">
        <v>3</v>
      </c>
      <c r="C58" s="24">
        <v>1</v>
      </c>
      <c r="D58" s="24">
        <v>2</v>
      </c>
      <c r="E58" s="17">
        <v>-73.763572999999994</v>
      </c>
      <c r="F58" s="17">
        <v>-42.479284</v>
      </c>
      <c r="G58" s="18">
        <v>536.10858154296875</v>
      </c>
      <c r="H58" s="25">
        <v>1</v>
      </c>
      <c r="I58" s="25">
        <v>1</v>
      </c>
      <c r="J58" s="25">
        <v>0</v>
      </c>
      <c r="K58" s="25">
        <v>0.85</v>
      </c>
      <c r="L58" s="25">
        <v>1</v>
      </c>
      <c r="M58" s="29" t="s">
        <v>110</v>
      </c>
    </row>
    <row r="59" spans="1:13" ht="11.25" x14ac:dyDescent="0.2">
      <c r="A59" s="16" t="s">
        <v>8</v>
      </c>
      <c r="B59" s="23">
        <v>3</v>
      </c>
      <c r="C59" s="16">
        <v>1</v>
      </c>
      <c r="D59" s="16">
        <v>3</v>
      </c>
      <c r="E59" s="17">
        <v>-73.765276999999998</v>
      </c>
      <c r="F59" s="17">
        <v>-42.476958000000003</v>
      </c>
      <c r="G59" s="18">
        <v>926.8895263671875</v>
      </c>
      <c r="H59" s="19">
        <v>1</v>
      </c>
      <c r="I59" s="19">
        <v>1</v>
      </c>
      <c r="J59" s="19">
        <v>0</v>
      </c>
      <c r="K59" s="19">
        <v>0.1</v>
      </c>
      <c r="L59" s="19">
        <v>1</v>
      </c>
      <c r="M59" s="29" t="s">
        <v>84</v>
      </c>
    </row>
    <row r="60" spans="1:13" ht="11.25" x14ac:dyDescent="0.2">
      <c r="A60" s="16" t="s">
        <v>8</v>
      </c>
      <c r="B60" s="23">
        <v>3</v>
      </c>
      <c r="C60" s="16">
        <v>1</v>
      </c>
      <c r="D60" s="16">
        <v>4</v>
      </c>
      <c r="E60" s="17">
        <v>-73.767724999999999</v>
      </c>
      <c r="F60" s="17">
        <v>-42.473491000000003</v>
      </c>
      <c r="G60" s="18">
        <v>1507.8785400390625</v>
      </c>
      <c r="H60" s="19">
        <v>1</v>
      </c>
      <c r="I60" s="19">
        <v>0</v>
      </c>
      <c r="J60" s="19">
        <v>0</v>
      </c>
      <c r="K60" s="19">
        <v>0</v>
      </c>
      <c r="L60" s="19">
        <v>1</v>
      </c>
      <c r="M60" s="29" t="s">
        <v>85</v>
      </c>
    </row>
    <row r="61" spans="1:13" ht="11.25" x14ac:dyDescent="0.2">
      <c r="A61" s="16" t="s">
        <v>8</v>
      </c>
      <c r="B61" s="23">
        <v>3</v>
      </c>
      <c r="C61" s="16">
        <v>1</v>
      </c>
      <c r="D61" s="16">
        <v>5</v>
      </c>
      <c r="E61" s="17">
        <v>-73.767346000000003</v>
      </c>
      <c r="F61" s="17">
        <v>-42.472065999999998</v>
      </c>
      <c r="G61" s="18">
        <v>1905.2027587890625</v>
      </c>
      <c r="H61" s="19">
        <v>1</v>
      </c>
      <c r="I61" s="19">
        <v>0</v>
      </c>
      <c r="J61" s="19">
        <v>0</v>
      </c>
      <c r="K61" s="19">
        <v>0</v>
      </c>
      <c r="L61" s="19">
        <v>1</v>
      </c>
      <c r="M61" s="29" t="s">
        <v>86</v>
      </c>
    </row>
    <row r="62" spans="1:13" ht="11.25" x14ac:dyDescent="0.2">
      <c r="A62" s="16" t="s">
        <v>8</v>
      </c>
      <c r="B62" s="23">
        <v>3</v>
      </c>
      <c r="C62" s="16">
        <v>1</v>
      </c>
      <c r="D62" s="16">
        <v>6</v>
      </c>
      <c r="E62" s="17">
        <v>-73.770498000000003</v>
      </c>
      <c r="F62" s="17">
        <v>-42.469807000000003</v>
      </c>
      <c r="G62" s="18">
        <v>2388.015625</v>
      </c>
      <c r="H62" s="19">
        <v>1</v>
      </c>
      <c r="I62" s="19">
        <v>0</v>
      </c>
      <c r="J62" s="19">
        <v>0</v>
      </c>
      <c r="K62" s="19">
        <v>0</v>
      </c>
      <c r="L62" s="19">
        <v>1</v>
      </c>
      <c r="M62" s="29" t="s">
        <v>79</v>
      </c>
    </row>
    <row r="63" spans="1:13" ht="11.25" x14ac:dyDescent="0.2">
      <c r="A63" s="16" t="s">
        <v>8</v>
      </c>
      <c r="B63" s="23">
        <v>3</v>
      </c>
      <c r="C63" s="16">
        <v>1</v>
      </c>
      <c r="D63" s="16">
        <v>7</v>
      </c>
      <c r="E63" s="17">
        <v>-73.776188000000005</v>
      </c>
      <c r="F63" s="17">
        <v>-42.468010999999997</v>
      </c>
      <c r="G63" s="18">
        <v>3023.0322265625</v>
      </c>
      <c r="H63" s="19">
        <v>1</v>
      </c>
      <c r="I63" s="19">
        <v>0</v>
      </c>
      <c r="J63" s="19">
        <v>0</v>
      </c>
      <c r="K63" s="19">
        <v>0</v>
      </c>
      <c r="L63" s="19">
        <v>1</v>
      </c>
      <c r="M63" s="29" t="s">
        <v>87</v>
      </c>
    </row>
    <row r="64" spans="1:13" ht="11.25" x14ac:dyDescent="0.2">
      <c r="A64" s="16" t="s">
        <v>8</v>
      </c>
      <c r="B64" s="23">
        <v>3</v>
      </c>
      <c r="C64" s="16">
        <v>1</v>
      </c>
      <c r="D64" s="16">
        <v>8</v>
      </c>
      <c r="E64" s="17">
        <v>-73.783332999999999</v>
      </c>
      <c r="F64" s="17">
        <v>-42.469808</v>
      </c>
      <c r="G64" s="18">
        <v>3770.1689453125</v>
      </c>
      <c r="H64" s="19">
        <v>1</v>
      </c>
      <c r="I64" s="19">
        <v>0</v>
      </c>
      <c r="J64" s="19">
        <v>0</v>
      </c>
      <c r="K64" s="19">
        <v>0</v>
      </c>
      <c r="L64" s="19">
        <v>1</v>
      </c>
      <c r="M64" s="29" t="s">
        <v>76</v>
      </c>
    </row>
    <row r="65" spans="1:13" ht="11.25" x14ac:dyDescent="0.2">
      <c r="A65" s="16" t="s">
        <v>8</v>
      </c>
      <c r="B65" s="23">
        <v>3</v>
      </c>
      <c r="C65" s="16">
        <v>1</v>
      </c>
      <c r="D65" s="16">
        <v>9</v>
      </c>
      <c r="E65" s="17">
        <v>-73.788015000000001</v>
      </c>
      <c r="F65" s="17">
        <v>-42.466270999999999</v>
      </c>
      <c r="G65" s="18">
        <v>4332.71923828125</v>
      </c>
      <c r="H65" s="19">
        <v>1</v>
      </c>
      <c r="I65" s="19">
        <v>0</v>
      </c>
      <c r="J65" s="19">
        <v>0</v>
      </c>
      <c r="K65" s="19">
        <v>0</v>
      </c>
      <c r="L65" s="19">
        <v>1</v>
      </c>
      <c r="M65" s="29" t="s">
        <v>88</v>
      </c>
    </row>
    <row r="66" spans="1:13" ht="11.25" x14ac:dyDescent="0.2">
      <c r="A66" s="16" t="s">
        <v>8</v>
      </c>
      <c r="B66" s="23">
        <v>3</v>
      </c>
      <c r="C66" s="16">
        <v>1</v>
      </c>
      <c r="D66" s="16">
        <v>10</v>
      </c>
      <c r="E66" s="17">
        <v>-73.791430000000005</v>
      </c>
      <c r="F66" s="17">
        <v>-42.462207999999997</v>
      </c>
      <c r="G66" s="18">
        <v>5028.275390625</v>
      </c>
      <c r="H66" s="19">
        <v>1</v>
      </c>
      <c r="I66" s="19">
        <v>0</v>
      </c>
      <c r="J66" s="19">
        <v>0</v>
      </c>
      <c r="K66" s="19">
        <v>0</v>
      </c>
      <c r="L66" s="19">
        <v>1</v>
      </c>
      <c r="M66" s="29" t="s">
        <v>73</v>
      </c>
    </row>
    <row r="67" spans="1:13" ht="11.25" x14ac:dyDescent="0.2">
      <c r="A67" s="16" t="s">
        <v>8</v>
      </c>
      <c r="B67" s="23">
        <v>3</v>
      </c>
      <c r="C67" s="16">
        <v>1</v>
      </c>
      <c r="D67" s="16">
        <v>11</v>
      </c>
      <c r="E67" s="17">
        <v>-73.788711000000006</v>
      </c>
      <c r="F67" s="17">
        <v>-42.459086999999997</v>
      </c>
      <c r="G67" s="18">
        <v>5476.88037109375</v>
      </c>
      <c r="H67" s="19">
        <v>1</v>
      </c>
      <c r="I67" s="19">
        <v>0</v>
      </c>
      <c r="J67" s="19">
        <v>0</v>
      </c>
      <c r="K67" s="19">
        <v>0</v>
      </c>
      <c r="L67" s="19">
        <v>1</v>
      </c>
      <c r="M67" s="29" t="s">
        <v>72</v>
      </c>
    </row>
    <row r="68" spans="1:13" ht="11.25" x14ac:dyDescent="0.2">
      <c r="A68" s="16" t="s">
        <v>8</v>
      </c>
      <c r="B68" s="23">
        <v>3</v>
      </c>
      <c r="C68" s="16">
        <v>1</v>
      </c>
      <c r="D68" s="16">
        <v>12</v>
      </c>
      <c r="E68" s="17">
        <v>-73.791252999999998</v>
      </c>
      <c r="F68" s="17">
        <v>-42.459249</v>
      </c>
      <c r="G68" s="18">
        <v>5736.44287109375</v>
      </c>
      <c r="H68" s="19">
        <v>1</v>
      </c>
      <c r="I68" s="19">
        <v>0</v>
      </c>
      <c r="J68" s="19">
        <v>0</v>
      </c>
      <c r="K68" s="19">
        <v>0</v>
      </c>
      <c r="L68" s="19">
        <v>1</v>
      </c>
      <c r="M68" s="29" t="s">
        <v>71</v>
      </c>
    </row>
    <row r="69" spans="1:13" ht="11.25" x14ac:dyDescent="0.2">
      <c r="A69" s="16" t="s">
        <v>8</v>
      </c>
      <c r="B69" s="23">
        <v>3</v>
      </c>
      <c r="C69" s="16">
        <v>1</v>
      </c>
      <c r="D69" s="16">
        <v>13</v>
      </c>
      <c r="E69" s="17">
        <v>-73.79365</v>
      </c>
      <c r="F69" s="17">
        <v>-42.460894000000003</v>
      </c>
      <c r="G69" s="18">
        <v>6006.18896484375</v>
      </c>
      <c r="H69" s="19">
        <v>1</v>
      </c>
      <c r="I69" s="19">
        <v>1</v>
      </c>
      <c r="J69" s="19">
        <v>0</v>
      </c>
      <c r="K69" s="19">
        <v>0.05</v>
      </c>
      <c r="L69" s="19">
        <v>1</v>
      </c>
      <c r="M69" s="29" t="s">
        <v>70</v>
      </c>
    </row>
    <row r="70" spans="1:13" ht="11.25" x14ac:dyDescent="0.2">
      <c r="A70" s="16" t="s">
        <v>8</v>
      </c>
      <c r="B70" s="23">
        <v>4</v>
      </c>
      <c r="C70" s="16">
        <v>0</v>
      </c>
      <c r="D70" s="16">
        <v>1</v>
      </c>
      <c r="E70" s="17">
        <v>-73.787473000000006</v>
      </c>
      <c r="F70" s="17">
        <v>-42.466692999999999</v>
      </c>
      <c r="G70" s="18">
        <v>90.472450256347656</v>
      </c>
      <c r="H70" s="19">
        <v>1</v>
      </c>
      <c r="I70" s="19">
        <v>0</v>
      </c>
      <c r="J70" s="19">
        <v>1</v>
      </c>
      <c r="K70" s="19">
        <v>0</v>
      </c>
      <c r="L70" s="19">
        <v>1</v>
      </c>
      <c r="M70" s="29" t="s">
        <v>89</v>
      </c>
    </row>
    <row r="71" spans="1:13" ht="11.25" x14ac:dyDescent="0.2">
      <c r="A71" s="16" t="s">
        <v>8</v>
      </c>
      <c r="B71" s="23">
        <v>4</v>
      </c>
      <c r="C71" s="16">
        <v>0</v>
      </c>
      <c r="D71" s="16">
        <v>2</v>
      </c>
      <c r="E71" s="17">
        <v>-73.785050999999996</v>
      </c>
      <c r="F71" s="17">
        <v>-42.468795</v>
      </c>
      <c r="G71" s="18">
        <v>405.16299438476562</v>
      </c>
      <c r="H71" s="19">
        <v>1</v>
      </c>
      <c r="I71" s="19">
        <v>1</v>
      </c>
      <c r="J71" s="19">
        <v>0</v>
      </c>
      <c r="K71" s="19">
        <v>0.85</v>
      </c>
      <c r="L71" s="19">
        <v>1</v>
      </c>
      <c r="M71" s="29" t="s">
        <v>90</v>
      </c>
    </row>
    <row r="72" spans="1:13" ht="11.25" x14ac:dyDescent="0.2">
      <c r="A72" s="16" t="s">
        <v>8</v>
      </c>
      <c r="B72" s="23">
        <v>4</v>
      </c>
      <c r="C72" s="16">
        <v>0</v>
      </c>
      <c r="D72" s="16">
        <v>3</v>
      </c>
      <c r="E72" s="17">
        <v>-73.779521000000003</v>
      </c>
      <c r="F72" s="17">
        <v>-42.471046999999999</v>
      </c>
      <c r="G72" s="18">
        <v>934.242431640625</v>
      </c>
      <c r="H72" s="19">
        <v>1</v>
      </c>
      <c r="I72" s="19">
        <v>1</v>
      </c>
      <c r="J72" s="19">
        <v>0</v>
      </c>
      <c r="K72" s="19">
        <v>0.1</v>
      </c>
      <c r="L72" s="19">
        <v>1</v>
      </c>
      <c r="M72" s="29" t="s">
        <v>91</v>
      </c>
    </row>
    <row r="73" spans="1:13" ht="11.25" x14ac:dyDescent="0.2">
      <c r="A73" s="16" t="s">
        <v>8</v>
      </c>
      <c r="B73" s="23">
        <v>4</v>
      </c>
      <c r="C73" s="16">
        <v>0</v>
      </c>
      <c r="D73" s="16">
        <v>4</v>
      </c>
      <c r="E73" s="17">
        <v>-73.773643000000007</v>
      </c>
      <c r="F73" s="17">
        <v>-42.473829000000002</v>
      </c>
      <c r="G73" s="18">
        <v>1513.3233642578125</v>
      </c>
      <c r="H73" s="19">
        <v>1</v>
      </c>
      <c r="I73" s="19">
        <v>0</v>
      </c>
      <c r="J73" s="19">
        <v>0</v>
      </c>
      <c r="K73" s="19">
        <v>0</v>
      </c>
      <c r="L73" s="19">
        <v>1</v>
      </c>
      <c r="M73" s="29" t="s">
        <v>92</v>
      </c>
    </row>
    <row r="74" spans="1:13" ht="11.25" x14ac:dyDescent="0.2">
      <c r="A74" s="16" t="s">
        <v>8</v>
      </c>
      <c r="B74" s="23">
        <v>4</v>
      </c>
      <c r="C74" s="16">
        <v>0</v>
      </c>
      <c r="D74" s="16">
        <v>5</v>
      </c>
      <c r="E74" s="17">
        <v>-73.768521000000007</v>
      </c>
      <c r="F74" s="17">
        <v>-42.476014999999997</v>
      </c>
      <c r="G74" s="18">
        <v>2004.2113037109375</v>
      </c>
      <c r="H74" s="19">
        <v>1</v>
      </c>
      <c r="I74" s="19">
        <v>0</v>
      </c>
      <c r="J74" s="19">
        <v>0</v>
      </c>
      <c r="K74" s="19">
        <v>0</v>
      </c>
      <c r="L74" s="19">
        <v>1</v>
      </c>
      <c r="M74" s="29" t="s">
        <v>57</v>
      </c>
    </row>
    <row r="75" spans="1:13" ht="11.25" x14ac:dyDescent="0.2">
      <c r="A75" s="16" t="s">
        <v>8</v>
      </c>
      <c r="B75" s="23">
        <v>4</v>
      </c>
      <c r="C75" s="16">
        <v>0</v>
      </c>
      <c r="D75" s="16">
        <v>6</v>
      </c>
      <c r="E75" s="17">
        <v>-73.768231999999998</v>
      </c>
      <c r="F75" s="17">
        <v>-42.480547999999999</v>
      </c>
      <c r="G75" s="18">
        <v>2515.291748046875</v>
      </c>
      <c r="H75" s="19">
        <v>1</v>
      </c>
      <c r="I75" s="19">
        <v>0</v>
      </c>
      <c r="J75" s="19">
        <v>0</v>
      </c>
      <c r="K75" s="19">
        <v>0</v>
      </c>
      <c r="L75" s="19">
        <v>1</v>
      </c>
      <c r="M75" s="29" t="s">
        <v>93</v>
      </c>
    </row>
    <row r="76" spans="1:13" ht="11.25" x14ac:dyDescent="0.2">
      <c r="A76" s="16" t="s">
        <v>8</v>
      </c>
      <c r="B76" s="23">
        <v>4</v>
      </c>
      <c r="C76" s="16">
        <v>0</v>
      </c>
      <c r="D76" s="16">
        <v>7</v>
      </c>
      <c r="E76" s="17">
        <v>-73.763650999999996</v>
      </c>
      <c r="F76" s="17">
        <v>-42.477502999999999</v>
      </c>
      <c r="G76" s="18">
        <v>3243.341552734375</v>
      </c>
      <c r="H76" s="19">
        <v>1</v>
      </c>
      <c r="I76" s="19">
        <v>0</v>
      </c>
      <c r="J76" s="19">
        <v>0</v>
      </c>
      <c r="K76" s="19">
        <v>0</v>
      </c>
      <c r="L76" s="19">
        <v>1</v>
      </c>
      <c r="M76" s="29" t="s">
        <v>94</v>
      </c>
    </row>
    <row r="77" spans="1:13" ht="11.25" x14ac:dyDescent="0.2">
      <c r="A77" s="16" t="s">
        <v>8</v>
      </c>
      <c r="B77" s="23">
        <v>4</v>
      </c>
      <c r="C77" s="16">
        <v>0</v>
      </c>
      <c r="D77" s="16">
        <v>8</v>
      </c>
      <c r="E77" s="17">
        <v>-73.763863999999998</v>
      </c>
      <c r="F77" s="17">
        <v>-42.472687999999998</v>
      </c>
      <c r="G77" s="18">
        <v>3778.6884765625</v>
      </c>
      <c r="H77" s="19">
        <v>1</v>
      </c>
      <c r="I77" s="19">
        <v>0</v>
      </c>
      <c r="J77" s="19">
        <v>0</v>
      </c>
      <c r="K77" s="19">
        <v>0</v>
      </c>
      <c r="L77" s="19">
        <v>1</v>
      </c>
      <c r="M77" s="29" t="s">
        <v>95</v>
      </c>
    </row>
    <row r="78" spans="1:13" ht="11.25" x14ac:dyDescent="0.2">
      <c r="A78" s="16" t="s">
        <v>8</v>
      </c>
      <c r="B78" s="23">
        <v>4</v>
      </c>
      <c r="C78" s="16">
        <v>0</v>
      </c>
      <c r="D78" s="16">
        <v>9</v>
      </c>
      <c r="E78" s="17">
        <v>-73.765994000000006</v>
      </c>
      <c r="F78" s="17">
        <v>-42.467716000000003</v>
      </c>
      <c r="G78" s="18">
        <v>4358.89794921875</v>
      </c>
      <c r="H78" s="19">
        <v>1</v>
      </c>
      <c r="I78" s="19">
        <v>0</v>
      </c>
      <c r="J78" s="19">
        <v>0</v>
      </c>
      <c r="K78" s="19">
        <v>0</v>
      </c>
      <c r="L78" s="19">
        <v>1</v>
      </c>
      <c r="M78" s="29" t="s">
        <v>96</v>
      </c>
    </row>
    <row r="79" spans="1:13" ht="11.25" x14ac:dyDescent="0.2">
      <c r="A79" s="16" t="s">
        <v>8</v>
      </c>
      <c r="B79" s="23">
        <v>4</v>
      </c>
      <c r="C79" s="16">
        <v>0</v>
      </c>
      <c r="D79" s="16">
        <v>10</v>
      </c>
      <c r="E79" s="17">
        <v>-73.769273999999996</v>
      </c>
      <c r="F79" s="17">
        <v>-42.460217999999998</v>
      </c>
      <c r="G79" s="18">
        <v>5234.84716796875</v>
      </c>
      <c r="H79" s="19">
        <v>1</v>
      </c>
      <c r="I79" s="19">
        <v>0</v>
      </c>
      <c r="J79" s="19">
        <v>0</v>
      </c>
      <c r="K79" s="19">
        <v>0</v>
      </c>
      <c r="L79" s="19">
        <v>0</v>
      </c>
      <c r="M79" s="29" t="s">
        <v>97</v>
      </c>
    </row>
    <row r="80" spans="1:13" ht="11.25" x14ac:dyDescent="0.2">
      <c r="A80" s="16" t="s">
        <v>8</v>
      </c>
      <c r="B80" s="23">
        <v>4</v>
      </c>
      <c r="C80" s="16">
        <v>0</v>
      </c>
      <c r="D80" s="16">
        <v>11</v>
      </c>
      <c r="E80" s="17">
        <v>-73.773482000000001</v>
      </c>
      <c r="F80" s="17">
        <v>-42.445489999999999</v>
      </c>
      <c r="G80" s="18">
        <v>7026.18701171875</v>
      </c>
      <c r="H80" s="19">
        <v>1</v>
      </c>
      <c r="I80" s="19">
        <v>0</v>
      </c>
      <c r="J80" s="19">
        <v>0</v>
      </c>
      <c r="K80" s="19">
        <v>0</v>
      </c>
      <c r="L80" s="19">
        <v>0</v>
      </c>
      <c r="M80" s="29" t="s">
        <v>98</v>
      </c>
    </row>
    <row r="81" spans="1:13" ht="11.25" x14ac:dyDescent="0.2">
      <c r="A81" s="16" t="s">
        <v>8</v>
      </c>
      <c r="B81" s="23">
        <v>4</v>
      </c>
      <c r="C81" s="16">
        <v>0</v>
      </c>
      <c r="D81" s="16">
        <v>12</v>
      </c>
      <c r="E81" s="17">
        <v>-73.770311000000007</v>
      </c>
      <c r="F81" s="17">
        <v>-42.439698999999997</v>
      </c>
      <c r="G81" s="18">
        <v>7784.22607421875</v>
      </c>
      <c r="H81" s="19">
        <v>1</v>
      </c>
      <c r="I81" s="19">
        <v>0</v>
      </c>
      <c r="J81" s="19">
        <v>0</v>
      </c>
      <c r="K81" s="19">
        <v>0</v>
      </c>
      <c r="L81" s="19">
        <v>1</v>
      </c>
      <c r="M81" s="29" t="s">
        <v>99</v>
      </c>
    </row>
    <row r="82" spans="1:13" ht="11.25" x14ac:dyDescent="0.2">
      <c r="A82" s="16" t="s">
        <v>8</v>
      </c>
      <c r="B82" s="23">
        <v>4</v>
      </c>
      <c r="C82" s="16">
        <v>0</v>
      </c>
      <c r="D82" s="16">
        <v>13</v>
      </c>
      <c r="E82" s="17">
        <v>-73.769857000000002</v>
      </c>
      <c r="F82" s="17">
        <v>-42.436993999999999</v>
      </c>
      <c r="G82" s="18">
        <v>8098.31201171875</v>
      </c>
      <c r="H82" s="19">
        <v>1</v>
      </c>
      <c r="I82" s="19">
        <v>1</v>
      </c>
      <c r="J82" s="19">
        <v>0</v>
      </c>
      <c r="K82" s="19">
        <v>0.05</v>
      </c>
      <c r="L82" s="19">
        <v>1</v>
      </c>
      <c r="M82" s="29" t="s">
        <v>100</v>
      </c>
    </row>
    <row r="83" spans="1:13" ht="11.25" x14ac:dyDescent="0.2">
      <c r="A83" s="16" t="s">
        <v>8</v>
      </c>
      <c r="B83" s="23">
        <v>4</v>
      </c>
      <c r="C83" s="16">
        <v>1</v>
      </c>
      <c r="D83" s="16">
        <v>1</v>
      </c>
      <c r="E83" s="17">
        <v>-73.769436999999996</v>
      </c>
      <c r="F83" s="17">
        <v>-42.433968999999998</v>
      </c>
      <c r="G83" s="18">
        <v>130.36054992675781</v>
      </c>
      <c r="H83" s="19">
        <v>1</v>
      </c>
      <c r="I83" s="19">
        <v>0</v>
      </c>
      <c r="J83" s="19">
        <v>0</v>
      </c>
      <c r="K83" s="19">
        <v>0</v>
      </c>
      <c r="L83" s="19">
        <v>1</v>
      </c>
      <c r="M83" s="29" t="s">
        <v>101</v>
      </c>
    </row>
    <row r="84" spans="1:13" ht="11.25" x14ac:dyDescent="0.2">
      <c r="A84" s="16" t="s">
        <v>8</v>
      </c>
      <c r="B84" s="23">
        <v>4</v>
      </c>
      <c r="C84" s="16">
        <v>1</v>
      </c>
      <c r="D84" s="16">
        <v>2</v>
      </c>
      <c r="E84" s="17">
        <v>-73.772492</v>
      </c>
      <c r="F84" s="17">
        <v>-42.439245999999997</v>
      </c>
      <c r="G84" s="18">
        <v>831.95428466796875</v>
      </c>
      <c r="H84" s="19">
        <v>1</v>
      </c>
      <c r="I84" s="19">
        <v>1</v>
      </c>
      <c r="J84" s="19">
        <v>0</v>
      </c>
      <c r="K84" s="19">
        <v>0.85</v>
      </c>
      <c r="L84" s="19">
        <v>0</v>
      </c>
      <c r="M84" s="29" t="s">
        <v>102</v>
      </c>
    </row>
    <row r="85" spans="1:13" ht="11.25" x14ac:dyDescent="0.2">
      <c r="A85" s="16" t="s">
        <v>8</v>
      </c>
      <c r="B85" s="23">
        <v>4</v>
      </c>
      <c r="C85" s="16">
        <v>1</v>
      </c>
      <c r="D85" s="16">
        <v>3</v>
      </c>
      <c r="E85" s="17">
        <v>-73.773837</v>
      </c>
      <c r="F85" s="17">
        <v>-42.447698000000003</v>
      </c>
      <c r="G85" s="18">
        <v>1777.44287109375</v>
      </c>
      <c r="H85" s="19">
        <v>1</v>
      </c>
      <c r="I85" s="19">
        <v>1</v>
      </c>
      <c r="J85" s="19">
        <v>0</v>
      </c>
      <c r="K85" s="19">
        <v>0.1</v>
      </c>
      <c r="L85" s="19">
        <v>0</v>
      </c>
      <c r="M85" s="29" t="s">
        <v>103</v>
      </c>
    </row>
    <row r="86" spans="1:13" ht="11.25" x14ac:dyDescent="0.2">
      <c r="A86" s="16" t="s">
        <v>8</v>
      </c>
      <c r="B86" s="23">
        <v>4</v>
      </c>
      <c r="C86" s="16">
        <v>1</v>
      </c>
      <c r="D86" s="16">
        <v>4</v>
      </c>
      <c r="E86" s="17">
        <v>-73.767786999999998</v>
      </c>
      <c r="F86" s="17">
        <v>-42.463498999999999</v>
      </c>
      <c r="G86" s="18">
        <v>3706.59033203125</v>
      </c>
      <c r="H86" s="19">
        <v>1</v>
      </c>
      <c r="I86" s="19">
        <v>0</v>
      </c>
      <c r="J86" s="19">
        <v>0</v>
      </c>
      <c r="K86" s="19">
        <v>0</v>
      </c>
      <c r="L86" s="19">
        <v>0</v>
      </c>
      <c r="M86" s="29" t="s">
        <v>104</v>
      </c>
    </row>
    <row r="87" spans="1:13" ht="11.25" x14ac:dyDescent="0.2">
      <c r="A87" s="16" t="s">
        <v>8</v>
      </c>
      <c r="B87" s="23">
        <v>4</v>
      </c>
      <c r="C87" s="16">
        <v>1</v>
      </c>
      <c r="D87" s="16">
        <v>5</v>
      </c>
      <c r="E87" s="17">
        <v>-73.764060999999998</v>
      </c>
      <c r="F87" s="17">
        <v>-42.472596000000003</v>
      </c>
      <c r="G87" s="18">
        <v>4763.8544921875</v>
      </c>
      <c r="H87" s="19">
        <v>1</v>
      </c>
      <c r="I87" s="19">
        <v>0</v>
      </c>
      <c r="J87" s="19">
        <v>0</v>
      </c>
      <c r="K87" s="19">
        <v>0</v>
      </c>
      <c r="L87" s="19">
        <v>1</v>
      </c>
      <c r="M87" s="29" t="s">
        <v>105</v>
      </c>
    </row>
    <row r="88" spans="1:13" ht="11.25" x14ac:dyDescent="0.2">
      <c r="A88" s="16" t="s">
        <v>8</v>
      </c>
      <c r="B88" s="23">
        <v>4</v>
      </c>
      <c r="C88" s="16">
        <v>1</v>
      </c>
      <c r="D88" s="16">
        <v>6</v>
      </c>
      <c r="E88" s="17">
        <v>-73.765255999999994</v>
      </c>
      <c r="F88" s="17">
        <v>-42.478656999999998</v>
      </c>
      <c r="G88" s="18">
        <v>5467.55908203125</v>
      </c>
      <c r="H88" s="19">
        <v>1</v>
      </c>
      <c r="I88" s="19">
        <v>0</v>
      </c>
      <c r="J88" s="19">
        <v>0</v>
      </c>
      <c r="K88" s="19">
        <v>0</v>
      </c>
      <c r="L88" s="19">
        <v>1</v>
      </c>
      <c r="M88" s="29" t="s">
        <v>106</v>
      </c>
    </row>
    <row r="89" spans="1:13" ht="11.25" x14ac:dyDescent="0.2">
      <c r="A89" s="16" t="s">
        <v>8</v>
      </c>
      <c r="B89" s="23">
        <v>4</v>
      </c>
      <c r="C89" s="16">
        <v>1</v>
      </c>
      <c r="D89" s="16">
        <v>7</v>
      </c>
      <c r="E89" s="17">
        <v>-73.765792000000005</v>
      </c>
      <c r="F89" s="17">
        <v>-42.481786</v>
      </c>
      <c r="G89" s="18">
        <v>5870.2958984375</v>
      </c>
      <c r="H89" s="19">
        <v>1</v>
      </c>
      <c r="I89" s="19">
        <v>0</v>
      </c>
      <c r="J89" s="19">
        <v>0</v>
      </c>
      <c r="K89" s="19">
        <v>0</v>
      </c>
      <c r="L89" s="19">
        <v>1</v>
      </c>
      <c r="M89" s="29" t="s">
        <v>107</v>
      </c>
    </row>
    <row r="90" spans="1:13" ht="11.25" x14ac:dyDescent="0.2">
      <c r="A90" s="16" t="s">
        <v>8</v>
      </c>
      <c r="B90" s="23">
        <v>4</v>
      </c>
      <c r="C90" s="16">
        <v>1</v>
      </c>
      <c r="D90" s="16">
        <v>8</v>
      </c>
      <c r="E90" s="17">
        <v>-73.767279000000002</v>
      </c>
      <c r="F90" s="17">
        <v>-42.476677000000002</v>
      </c>
      <c r="G90" s="18">
        <v>6531.732421875</v>
      </c>
      <c r="H90" s="19">
        <v>1</v>
      </c>
      <c r="I90" s="19">
        <v>0</v>
      </c>
      <c r="J90" s="19">
        <v>0</v>
      </c>
      <c r="K90" s="19">
        <v>0</v>
      </c>
      <c r="L90" s="19">
        <v>1</v>
      </c>
      <c r="M90" s="29" t="s">
        <v>108</v>
      </c>
    </row>
    <row r="91" spans="1:13" ht="11.25" x14ac:dyDescent="0.2">
      <c r="A91" s="16" t="s">
        <v>8</v>
      </c>
      <c r="B91" s="23">
        <v>4</v>
      </c>
      <c r="C91" s="16">
        <v>1</v>
      </c>
      <c r="D91" s="16">
        <v>9</v>
      </c>
      <c r="E91" s="17">
        <v>-73.772625000000005</v>
      </c>
      <c r="F91" s="17">
        <v>-42.474424999999997</v>
      </c>
      <c r="G91" s="18">
        <v>7041.77197265625</v>
      </c>
      <c r="H91" s="19">
        <v>1</v>
      </c>
      <c r="I91" s="19">
        <v>0</v>
      </c>
      <c r="J91" s="19">
        <v>0</v>
      </c>
      <c r="K91" s="19">
        <v>0</v>
      </c>
      <c r="L91" s="19">
        <v>1</v>
      </c>
      <c r="M91" s="29" t="s">
        <v>109</v>
      </c>
    </row>
    <row r="92" spans="1:13" ht="11.25" x14ac:dyDescent="0.2">
      <c r="A92" s="16" t="s">
        <v>8</v>
      </c>
      <c r="B92" s="23">
        <v>4</v>
      </c>
      <c r="C92" s="16">
        <v>1</v>
      </c>
      <c r="D92" s="16">
        <v>10</v>
      </c>
      <c r="E92" s="17">
        <v>-73.779628000000002</v>
      </c>
      <c r="F92" s="17">
        <v>-42.470990999999998</v>
      </c>
      <c r="G92" s="18">
        <v>7738.37353515625</v>
      </c>
      <c r="H92" s="19">
        <v>1</v>
      </c>
      <c r="I92" s="19">
        <v>0</v>
      </c>
      <c r="J92" s="19">
        <v>0</v>
      </c>
      <c r="K92" s="19">
        <v>0</v>
      </c>
      <c r="L92" s="19">
        <v>1</v>
      </c>
      <c r="M92" s="29" t="s">
        <v>91</v>
      </c>
    </row>
    <row r="93" spans="1:13" ht="11.25" x14ac:dyDescent="0.2">
      <c r="A93" s="16" t="s">
        <v>8</v>
      </c>
      <c r="B93" s="23">
        <v>4</v>
      </c>
      <c r="C93" s="16">
        <v>1</v>
      </c>
      <c r="D93" s="16">
        <v>11</v>
      </c>
      <c r="E93" s="17">
        <v>-73.786967000000004</v>
      </c>
      <c r="F93" s="17">
        <v>-42.467272999999999</v>
      </c>
      <c r="G93" s="18">
        <v>8494.212890625</v>
      </c>
      <c r="H93" s="19">
        <v>1</v>
      </c>
      <c r="I93" s="19">
        <v>1</v>
      </c>
      <c r="J93" s="19">
        <v>0</v>
      </c>
      <c r="K93" s="19">
        <v>0.05</v>
      </c>
      <c r="L93" s="19">
        <v>1</v>
      </c>
      <c r="M93" s="30" t="s">
        <v>89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4" scale="77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H38"/>
  <sheetViews>
    <sheetView zoomScale="90" zoomScaleNormal="90" workbookViewId="0">
      <selection activeCell="F12" sqref="F12"/>
    </sheetView>
  </sheetViews>
  <sheetFormatPr baseColWidth="10" defaultRowHeight="15" x14ac:dyDescent="0.25"/>
  <cols>
    <col min="1" max="1" width="6.28515625" style="20" customWidth="1"/>
    <col min="2" max="2" width="9.42578125" style="20" customWidth="1"/>
    <col min="3" max="3" width="9" style="20" customWidth="1"/>
    <col min="4" max="4" width="15.42578125" style="20" customWidth="1"/>
    <col min="5" max="5" width="21.42578125" style="20" bestFit="1" customWidth="1"/>
    <col min="6" max="7" width="16.28515625" style="20" customWidth="1"/>
    <col min="8" max="8" width="12" style="20" customWidth="1"/>
    <col min="9" max="9" width="8" customWidth="1"/>
    <col min="10" max="10" width="15.140625" customWidth="1"/>
    <col min="13" max="13" width="14" customWidth="1"/>
  </cols>
  <sheetData>
    <row r="2" spans="1:8" ht="16.5" x14ac:dyDescent="0.25">
      <c r="A2" s="62" t="str">
        <f>"HORAS DE PASADA PROGRAMADA DE LA UNIDAD DE NEGOCIO ("&amp;A7&amp;" - "&amp;C7&amp;")"</f>
        <v>HORAS DE PASADA PROGRAMADA DE LA UNIDAD DE NEGOCIO (L2 - Normal)</v>
      </c>
      <c r="B2" s="62"/>
      <c r="C2" s="62"/>
      <c r="D2" s="62"/>
      <c r="E2" s="62"/>
      <c r="F2" s="62"/>
      <c r="G2" s="62"/>
      <c r="H2" s="62"/>
    </row>
    <row r="4" spans="1:8" s="3" customFormat="1" x14ac:dyDescent="0.25">
      <c r="A4" s="3" t="s">
        <v>17</v>
      </c>
    </row>
    <row r="6" spans="1:8" x14ac:dyDescent="0.25">
      <c r="A6" s="69" t="s">
        <v>18</v>
      </c>
      <c r="B6" s="70"/>
      <c r="C6" s="69" t="s">
        <v>19</v>
      </c>
      <c r="D6" s="74"/>
      <c r="E6" s="13" t="s">
        <v>12</v>
      </c>
      <c r="F6" s="13" t="s">
        <v>13</v>
      </c>
    </row>
    <row r="7" spans="1:8" x14ac:dyDescent="0.25">
      <c r="A7" s="71" t="str">
        <f>+TAPA!D11</f>
        <v>L2</v>
      </c>
      <c r="B7" s="72"/>
      <c r="C7" s="71" t="str">
        <f>+TAPA!B16</f>
        <v>Normal</v>
      </c>
      <c r="D7" s="75"/>
      <c r="E7" s="21">
        <f>+TAPA!C16</f>
        <v>44256</v>
      </c>
      <c r="F7" s="21">
        <f>+TAPA!D16</f>
        <v>44286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38" t="s">
        <v>18</v>
      </c>
      <c r="B11" s="39" t="s">
        <v>23</v>
      </c>
      <c r="C11" s="39" t="s">
        <v>24</v>
      </c>
      <c r="D11" s="39" t="s">
        <v>35</v>
      </c>
      <c r="E11" s="39" t="s">
        <v>36</v>
      </c>
      <c r="F11" s="39" t="s">
        <v>37</v>
      </c>
      <c r="G11" s="40" t="s">
        <v>38</v>
      </c>
      <c r="H11" s="40" t="s">
        <v>39</v>
      </c>
    </row>
    <row r="12" spans="1:8" x14ac:dyDescent="0.25">
      <c r="A12" s="37" t="s">
        <v>8</v>
      </c>
      <c r="B12" s="22">
        <v>2</v>
      </c>
      <c r="C12" s="22">
        <v>0</v>
      </c>
      <c r="D12" s="22">
        <v>1</v>
      </c>
      <c r="E12" s="50" t="s">
        <v>40</v>
      </c>
      <c r="F12" s="50" t="s">
        <v>132</v>
      </c>
      <c r="G12" s="50" t="s">
        <v>40</v>
      </c>
      <c r="H12" s="22" t="s">
        <v>41</v>
      </c>
    </row>
    <row r="13" spans="1:8" x14ac:dyDescent="0.25">
      <c r="A13" s="37" t="s">
        <v>8</v>
      </c>
      <c r="B13" s="22">
        <v>2</v>
      </c>
      <c r="C13" s="22">
        <v>0</v>
      </c>
      <c r="D13" s="22">
        <v>1</v>
      </c>
      <c r="E13" s="49" t="s">
        <v>40</v>
      </c>
      <c r="F13" s="49" t="s">
        <v>128</v>
      </c>
      <c r="G13" s="49" t="s">
        <v>135</v>
      </c>
      <c r="H13" s="22" t="s">
        <v>43</v>
      </c>
    </row>
    <row r="14" spans="1:8" x14ac:dyDescent="0.25">
      <c r="A14" s="37" t="s">
        <v>8</v>
      </c>
      <c r="B14" s="22">
        <v>2</v>
      </c>
      <c r="C14" s="22">
        <v>0</v>
      </c>
      <c r="D14" s="22">
        <v>1</v>
      </c>
      <c r="E14" s="51" t="s">
        <v>135</v>
      </c>
      <c r="F14" s="49" t="s">
        <v>136</v>
      </c>
      <c r="G14" s="50" t="s">
        <v>40</v>
      </c>
      <c r="H14" s="22" t="s">
        <v>43</v>
      </c>
    </row>
    <row r="15" spans="1:8" x14ac:dyDescent="0.25">
      <c r="A15" s="37" t="s">
        <v>8</v>
      </c>
      <c r="B15" s="22">
        <v>2</v>
      </c>
      <c r="C15" s="22">
        <v>0</v>
      </c>
      <c r="D15" s="22">
        <v>1</v>
      </c>
      <c r="E15" s="50" t="s">
        <v>40</v>
      </c>
      <c r="F15" s="49" t="s">
        <v>141</v>
      </c>
      <c r="G15" s="49" t="s">
        <v>135</v>
      </c>
      <c r="H15" s="22" t="s">
        <v>129</v>
      </c>
    </row>
    <row r="16" spans="1:8" x14ac:dyDescent="0.25">
      <c r="A16" s="37" t="s">
        <v>8</v>
      </c>
      <c r="B16" s="22">
        <v>2</v>
      </c>
      <c r="C16" s="22">
        <v>0</v>
      </c>
      <c r="D16" s="22">
        <v>1</v>
      </c>
      <c r="E16" s="50" t="s">
        <v>40</v>
      </c>
      <c r="F16" s="49" t="s">
        <v>136</v>
      </c>
      <c r="G16" s="50" t="s">
        <v>40</v>
      </c>
      <c r="H16" s="22" t="s">
        <v>129</v>
      </c>
    </row>
    <row r="17" spans="1:8" x14ac:dyDescent="0.25">
      <c r="A17" s="37" t="s">
        <v>8</v>
      </c>
      <c r="B17" s="22">
        <v>3</v>
      </c>
      <c r="C17" s="22">
        <v>0</v>
      </c>
      <c r="D17" s="22">
        <v>1</v>
      </c>
      <c r="E17" s="50" t="s">
        <v>40</v>
      </c>
      <c r="F17" s="50" t="s">
        <v>42</v>
      </c>
      <c r="G17" s="50" t="s">
        <v>40</v>
      </c>
      <c r="H17" s="22" t="s">
        <v>41</v>
      </c>
    </row>
    <row r="18" spans="1:8" x14ac:dyDescent="0.25">
      <c r="A18" s="37" t="s">
        <v>8</v>
      </c>
      <c r="B18" s="22">
        <v>3</v>
      </c>
      <c r="C18" s="22">
        <v>0</v>
      </c>
      <c r="D18" s="22">
        <v>1</v>
      </c>
      <c r="E18" s="50" t="s">
        <v>40</v>
      </c>
      <c r="F18" s="50" t="s">
        <v>123</v>
      </c>
      <c r="G18" s="50" t="s">
        <v>40</v>
      </c>
      <c r="H18" s="22" t="s">
        <v>41</v>
      </c>
    </row>
    <row r="19" spans="1:8" x14ac:dyDescent="0.25">
      <c r="A19" s="37" t="s">
        <v>8</v>
      </c>
      <c r="B19" s="22">
        <v>3</v>
      </c>
      <c r="C19" s="22">
        <v>0</v>
      </c>
      <c r="D19" s="22">
        <v>1</v>
      </c>
      <c r="E19" s="50" t="s">
        <v>40</v>
      </c>
      <c r="F19" s="50" t="s">
        <v>124</v>
      </c>
      <c r="G19" s="50" t="s">
        <v>40</v>
      </c>
      <c r="H19" s="22" t="s">
        <v>41</v>
      </c>
    </row>
    <row r="20" spans="1:8" x14ac:dyDescent="0.25">
      <c r="A20" s="37" t="s">
        <v>8</v>
      </c>
      <c r="B20" s="22">
        <v>3</v>
      </c>
      <c r="C20" s="22">
        <v>0</v>
      </c>
      <c r="D20" s="22">
        <v>1</v>
      </c>
      <c r="E20" s="50" t="s">
        <v>40</v>
      </c>
      <c r="F20" s="50" t="s">
        <v>125</v>
      </c>
      <c r="G20" s="50" t="s">
        <v>40</v>
      </c>
      <c r="H20" s="22" t="s">
        <v>41</v>
      </c>
    </row>
    <row r="21" spans="1:8" x14ac:dyDescent="0.25">
      <c r="A21" s="37" t="s">
        <v>8</v>
      </c>
      <c r="B21" s="22">
        <v>3</v>
      </c>
      <c r="C21" s="22">
        <v>0</v>
      </c>
      <c r="D21" s="22">
        <v>1</v>
      </c>
      <c r="E21" s="50" t="s">
        <v>40</v>
      </c>
      <c r="F21" s="50" t="s">
        <v>126</v>
      </c>
      <c r="G21" s="50" t="s">
        <v>40</v>
      </c>
      <c r="H21" s="22" t="s">
        <v>41</v>
      </c>
    </row>
    <row r="22" spans="1:8" x14ac:dyDescent="0.25">
      <c r="A22" s="37" t="s">
        <v>8</v>
      </c>
      <c r="B22" s="22">
        <v>3</v>
      </c>
      <c r="C22" s="22">
        <v>0</v>
      </c>
      <c r="D22" s="22">
        <v>1</v>
      </c>
      <c r="E22" s="50" t="s">
        <v>40</v>
      </c>
      <c r="F22" s="50" t="s">
        <v>44</v>
      </c>
      <c r="G22" s="50" t="s">
        <v>40</v>
      </c>
      <c r="H22" s="22" t="s">
        <v>41</v>
      </c>
    </row>
    <row r="23" spans="1:8" x14ac:dyDescent="0.25">
      <c r="A23" s="37" t="s">
        <v>8</v>
      </c>
      <c r="B23" s="22">
        <v>3</v>
      </c>
      <c r="C23" s="22">
        <v>0</v>
      </c>
      <c r="D23" s="22">
        <v>1</v>
      </c>
      <c r="E23" s="50" t="s">
        <v>40</v>
      </c>
      <c r="F23" s="49" t="s">
        <v>137</v>
      </c>
      <c r="G23" s="50" t="s">
        <v>40</v>
      </c>
      <c r="H23" s="22" t="s">
        <v>43</v>
      </c>
    </row>
    <row r="24" spans="1:8" x14ac:dyDescent="0.25">
      <c r="A24" s="37" t="s">
        <v>8</v>
      </c>
      <c r="B24" s="22">
        <v>3</v>
      </c>
      <c r="C24" s="22">
        <v>0</v>
      </c>
      <c r="D24" s="22">
        <v>1</v>
      </c>
      <c r="E24" s="50" t="s">
        <v>40</v>
      </c>
      <c r="F24" s="50" t="s">
        <v>44</v>
      </c>
      <c r="G24" s="50" t="s">
        <v>40</v>
      </c>
      <c r="H24" s="22" t="s">
        <v>43</v>
      </c>
    </row>
    <row r="25" spans="1:8" x14ac:dyDescent="0.25">
      <c r="A25" s="37" t="s">
        <v>8</v>
      </c>
      <c r="B25" s="22">
        <v>3</v>
      </c>
      <c r="C25" s="22">
        <v>0</v>
      </c>
      <c r="D25" s="22">
        <v>1</v>
      </c>
      <c r="E25" s="50" t="s">
        <v>40</v>
      </c>
      <c r="F25" s="49" t="s">
        <v>137</v>
      </c>
      <c r="G25" s="50" t="s">
        <v>40</v>
      </c>
      <c r="H25" s="22" t="s">
        <v>129</v>
      </c>
    </row>
    <row r="26" spans="1:8" x14ac:dyDescent="0.25">
      <c r="A26" s="37" t="s">
        <v>8</v>
      </c>
      <c r="B26" s="22">
        <v>3</v>
      </c>
      <c r="C26" s="22">
        <v>0</v>
      </c>
      <c r="D26" s="22">
        <v>1</v>
      </c>
      <c r="E26" s="50" t="s">
        <v>40</v>
      </c>
      <c r="F26" s="50" t="s">
        <v>44</v>
      </c>
      <c r="G26" s="50" t="s">
        <v>40</v>
      </c>
      <c r="H26" s="22" t="s">
        <v>129</v>
      </c>
    </row>
    <row r="27" spans="1:8" x14ac:dyDescent="0.25">
      <c r="A27" s="37" t="s">
        <v>8</v>
      </c>
      <c r="B27" s="22">
        <v>4</v>
      </c>
      <c r="C27" s="22">
        <v>0</v>
      </c>
      <c r="D27" s="22">
        <v>1</v>
      </c>
      <c r="E27" s="50" t="s">
        <v>40</v>
      </c>
      <c r="F27" s="49" t="s">
        <v>138</v>
      </c>
      <c r="G27" s="50" t="s">
        <v>40</v>
      </c>
      <c r="H27" s="22" t="s">
        <v>41</v>
      </c>
    </row>
    <row r="28" spans="1:8" x14ac:dyDescent="0.25">
      <c r="A28" s="37" t="s">
        <v>8</v>
      </c>
      <c r="B28" s="22">
        <v>4</v>
      </c>
      <c r="C28" s="22">
        <v>0</v>
      </c>
      <c r="D28" s="22">
        <v>1</v>
      </c>
      <c r="E28" s="50" t="s">
        <v>40</v>
      </c>
      <c r="F28" s="49" t="s">
        <v>139</v>
      </c>
      <c r="G28" s="50" t="s">
        <v>40</v>
      </c>
      <c r="H28" s="22" t="s">
        <v>41</v>
      </c>
    </row>
    <row r="29" spans="1:8" x14ac:dyDescent="0.25">
      <c r="A29" s="43" t="s">
        <v>8</v>
      </c>
      <c r="B29" s="44">
        <v>4</v>
      </c>
      <c r="C29" s="44">
        <v>0</v>
      </c>
      <c r="D29" s="44">
        <v>1</v>
      </c>
      <c r="E29" s="50" t="s">
        <v>40</v>
      </c>
      <c r="F29" s="50" t="s">
        <v>131</v>
      </c>
      <c r="G29" s="50" t="s">
        <v>40</v>
      </c>
      <c r="H29" s="44" t="s">
        <v>41</v>
      </c>
    </row>
    <row r="30" spans="1:8" x14ac:dyDescent="0.25">
      <c r="A30" s="37" t="s">
        <v>8</v>
      </c>
      <c r="B30" s="22">
        <v>4</v>
      </c>
      <c r="C30" s="22">
        <v>0</v>
      </c>
      <c r="D30" s="22">
        <v>1</v>
      </c>
      <c r="E30" s="50" t="s">
        <v>40</v>
      </c>
      <c r="F30" s="50" t="s">
        <v>113</v>
      </c>
      <c r="G30" s="50" t="s">
        <v>40</v>
      </c>
      <c r="H30" s="22" t="s">
        <v>41</v>
      </c>
    </row>
    <row r="31" spans="1:8" x14ac:dyDescent="0.25">
      <c r="A31" s="37" t="s">
        <v>8</v>
      </c>
      <c r="B31" s="22">
        <v>4</v>
      </c>
      <c r="C31" s="22">
        <v>0</v>
      </c>
      <c r="D31" s="22">
        <v>1</v>
      </c>
      <c r="E31" s="50" t="s">
        <v>40</v>
      </c>
      <c r="F31" s="50" t="s">
        <v>45</v>
      </c>
      <c r="G31" s="50" t="s">
        <v>40</v>
      </c>
      <c r="H31" s="22" t="s">
        <v>43</v>
      </c>
    </row>
    <row r="32" spans="1:8" x14ac:dyDescent="0.25">
      <c r="A32" s="41" t="s">
        <v>8</v>
      </c>
      <c r="B32" s="42">
        <v>4</v>
      </c>
      <c r="C32" s="42">
        <v>0</v>
      </c>
      <c r="D32" s="42">
        <v>1</v>
      </c>
      <c r="E32" s="50" t="s">
        <v>40</v>
      </c>
      <c r="F32" s="49" t="s">
        <v>140</v>
      </c>
      <c r="G32" s="50" t="s">
        <v>40</v>
      </c>
      <c r="H32" s="42" t="s">
        <v>43</v>
      </c>
    </row>
    <row r="33" spans="1:8" x14ac:dyDescent="0.25">
      <c r="A33" s="43" t="s">
        <v>8</v>
      </c>
      <c r="B33" s="44">
        <v>4</v>
      </c>
      <c r="C33" s="44">
        <v>0</v>
      </c>
      <c r="D33" s="44">
        <v>1</v>
      </c>
      <c r="E33" s="50" t="s">
        <v>40</v>
      </c>
      <c r="F33" s="50" t="s">
        <v>130</v>
      </c>
      <c r="G33" s="50" t="s">
        <v>40</v>
      </c>
      <c r="H33" s="22" t="s">
        <v>129</v>
      </c>
    </row>
    <row r="34" spans="1:8" x14ac:dyDescent="0.25">
      <c r="A34" s="45" t="s">
        <v>8</v>
      </c>
      <c r="B34" s="46">
        <v>4</v>
      </c>
      <c r="C34" s="46">
        <v>0</v>
      </c>
      <c r="D34" s="46">
        <v>1</v>
      </c>
      <c r="E34" s="50" t="s">
        <v>40</v>
      </c>
      <c r="F34" s="50" t="s">
        <v>127</v>
      </c>
      <c r="G34" s="50" t="s">
        <v>40</v>
      </c>
      <c r="H34" s="42" t="s">
        <v>129</v>
      </c>
    </row>
    <row r="38" spans="1:8" x14ac:dyDescent="0.25">
      <c r="F38" s="48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scale="85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Hoja1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Fabián José Bruna Segura</cp:lastModifiedBy>
  <cp:lastPrinted>2020-12-29T15:37:51Z</cp:lastPrinted>
  <dcterms:created xsi:type="dcterms:W3CDTF">2016-02-04T18:46:24Z</dcterms:created>
  <dcterms:modified xsi:type="dcterms:W3CDTF">2021-02-25T19:20:28Z</dcterms:modified>
</cp:coreProperties>
</file>